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10DF23D6-C24A-4A68-9CC1-9D8130A4B47E}" xr6:coauthVersionLast="43" xr6:coauthVersionMax="43" xr10:uidLastSave="{00000000-0000-0000-0000-000000000000}"/>
  <bookViews>
    <workbookView xWindow="-1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J28" i="13" s="1"/>
  <c r="E29" i="13"/>
  <c r="J29" i="13" s="1"/>
  <c r="E30" i="13"/>
  <c r="E31" i="13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E56" i="13"/>
  <c r="E57" i="13"/>
  <c r="E58" i="13"/>
  <c r="E59" i="13"/>
  <c r="J59" i="13" s="1"/>
  <c r="E12" i="13"/>
  <c r="J12" i="13" s="1"/>
  <c r="J57" i="13"/>
  <c r="J52" i="13"/>
  <c r="J42" i="13"/>
  <c r="J34" i="13"/>
  <c r="J33" i="13"/>
  <c r="J26" i="13"/>
  <c r="J20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8" i="11"/>
  <c r="G18" i="15" s="1"/>
  <c r="G19" i="11"/>
  <c r="G20" i="11"/>
  <c r="G21" i="11"/>
  <c r="G22" i="11"/>
  <c r="G23" i="11"/>
  <c r="G24" i="11"/>
  <c r="G25" i="11"/>
  <c r="G26" i="11"/>
  <c r="G26" i="15" s="1"/>
  <c r="G27" i="11"/>
  <c r="G28" i="11"/>
  <c r="G29" i="11"/>
  <c r="G30" i="11"/>
  <c r="G31" i="11"/>
  <c r="G32" i="11"/>
  <c r="G33" i="11"/>
  <c r="G34" i="11"/>
  <c r="G34" i="15" s="1"/>
  <c r="G35" i="11"/>
  <c r="G36" i="11"/>
  <c r="G37" i="11"/>
  <c r="G38" i="11"/>
  <c r="G39" i="11"/>
  <c r="G40" i="11"/>
  <c r="G41" i="11"/>
  <c r="G41" i="15" s="1"/>
  <c r="G42" i="11"/>
  <c r="G42" i="15" s="1"/>
  <c r="G43" i="11"/>
  <c r="G44" i="11"/>
  <c r="G45" i="11"/>
  <c r="G46" i="11"/>
  <c r="G47" i="11"/>
  <c r="G48" i="11"/>
  <c r="G49" i="11"/>
  <c r="G49" i="15" s="1"/>
  <c r="G50" i="11"/>
  <c r="G50" i="15" s="1"/>
  <c r="G51" i="11"/>
  <c r="G51" i="15" s="1"/>
  <c r="G52" i="11"/>
  <c r="G53" i="11"/>
  <c r="G54" i="11"/>
  <c r="G55" i="11"/>
  <c r="G56" i="11"/>
  <c r="G57" i="11"/>
  <c r="G57" i="15" s="1"/>
  <c r="G58" i="11"/>
  <c r="G58" i="15" s="1"/>
  <c r="G59" i="11"/>
  <c r="G59" i="15" s="1"/>
  <c r="G12" i="11"/>
  <c r="F13" i="11"/>
  <c r="F14" i="11"/>
  <c r="F15" i="11"/>
  <c r="F16" i="11"/>
  <c r="F17" i="11"/>
  <c r="F18" i="11"/>
  <c r="F18" i="15" s="1"/>
  <c r="F19" i="11"/>
  <c r="F20" i="11"/>
  <c r="F21" i="11"/>
  <c r="F22" i="11"/>
  <c r="F23" i="11"/>
  <c r="F24" i="11"/>
  <c r="F25" i="11"/>
  <c r="F26" i="11"/>
  <c r="F26" i="15" s="1"/>
  <c r="F27" i="11"/>
  <c r="F28" i="11"/>
  <c r="F29" i="11"/>
  <c r="F30" i="11"/>
  <c r="F31" i="11"/>
  <c r="F32" i="11"/>
  <c r="F33" i="11"/>
  <c r="F34" i="11"/>
  <c r="F34" i="15" s="1"/>
  <c r="F35" i="11"/>
  <c r="F36" i="11"/>
  <c r="F37" i="11"/>
  <c r="F38" i="11"/>
  <c r="F39" i="11"/>
  <c r="F40" i="11"/>
  <c r="F41" i="11"/>
  <c r="F41" i="15" s="1"/>
  <c r="F42" i="11"/>
  <c r="F42" i="15" s="1"/>
  <c r="F43" i="11"/>
  <c r="F43" i="15" s="1"/>
  <c r="F44" i="11"/>
  <c r="F45" i="11"/>
  <c r="F46" i="11"/>
  <c r="F47" i="11"/>
  <c r="F48" i="11"/>
  <c r="F49" i="11"/>
  <c r="F49" i="15" s="1"/>
  <c r="F50" i="11"/>
  <c r="F50" i="15" s="1"/>
  <c r="F51" i="11"/>
  <c r="F51" i="15" s="1"/>
  <c r="F52" i="11"/>
  <c r="F53" i="11"/>
  <c r="F54" i="11"/>
  <c r="F55" i="11"/>
  <c r="F56" i="11"/>
  <c r="F57" i="11"/>
  <c r="F57" i="15" s="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E12" i="15" l="1"/>
  <c r="E52" i="15"/>
  <c r="E44" i="15"/>
  <c r="E36" i="15"/>
  <c r="E28" i="15"/>
  <c r="E20" i="15"/>
  <c r="J20" i="15" s="1"/>
  <c r="F12" i="15"/>
  <c r="F52" i="15"/>
  <c r="F44" i="15"/>
  <c r="F36" i="15"/>
  <c r="F28" i="15"/>
  <c r="F20" i="15"/>
  <c r="G12" i="15"/>
  <c r="G52" i="15"/>
  <c r="G44" i="15"/>
  <c r="J44" i="15" s="1"/>
  <c r="G36" i="15"/>
  <c r="G28" i="15"/>
  <c r="G20" i="15"/>
  <c r="H12" i="15"/>
  <c r="J41" i="15"/>
  <c r="J55" i="13"/>
  <c r="J31" i="13"/>
  <c r="J30" i="13"/>
  <c r="E35" i="15"/>
  <c r="E27" i="15"/>
  <c r="E19" i="15"/>
  <c r="F35" i="15"/>
  <c r="F27" i="15"/>
  <c r="F19" i="15"/>
  <c r="F33" i="15"/>
  <c r="F25" i="15"/>
  <c r="F17" i="15"/>
  <c r="G33" i="15"/>
  <c r="G25" i="15"/>
  <c r="G17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17" i="11"/>
  <c r="E17" i="15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2" i="15" l="1"/>
  <c r="J36" i="15"/>
  <c r="J12" i="15"/>
  <c r="J25" i="15"/>
  <c r="J67" i="13"/>
  <c r="E68" i="13" s="1"/>
  <c r="J33" i="15"/>
  <c r="J24" i="15"/>
  <c r="J40" i="15"/>
  <c r="J56" i="15"/>
  <c r="J32" i="15"/>
  <c r="J23" i="15"/>
  <c r="J17" i="15"/>
  <c r="J31" i="15"/>
  <c r="J27" i="15"/>
  <c r="J39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G70" i="11"/>
  <c r="M62" i="14"/>
  <c r="I70" i="13"/>
  <c r="J65" i="14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G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H68" i="13"/>
  <c r="F68" i="13"/>
  <c r="I65" i="11"/>
  <c r="G68" i="13"/>
  <c r="I68" i="13"/>
  <c r="E71" i="13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<sst xmlns="http://schemas.openxmlformats.org/spreadsheetml/2006/main" count="255" uniqueCount="64">
  <si>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</si>
  <si>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</si>
  <si>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</si>
  <si>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</si>
  <si>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</si>
  <si>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</si>
  <si>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</si>
  <si>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</si>
  <si>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</si>
  <si>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</si>
  <si>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</si>
  <si>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</si>
  <si>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</si>
  <si>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</si>
  <si>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</si>
  <si>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</si>
  <si>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</si>
  <si>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</si>
  <si>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</si>
  <si>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</si>
  <si>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</si>
  <si>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</si>
  <si>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</si>
  <si>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</si>
  <si>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</si>
  <si>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</si>
  <si>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</si>
  <si>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</si>
  <si>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</si>
  <si>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</si>
  <si>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</si>
  <si>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</si>
  <si>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</si>
  <si>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</si>
  <si>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</si>
  <si>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</si>
  <si>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</si>
  <si>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</si>
  <si>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</si>
  <si>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</si>
  <si>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</si>
  <si>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</si>
  <si>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</si>
  <si>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</si>
  <si>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</si>
  <si>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</si>
  <si>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</si>
  <si>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</si>
  <si>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</si>
  <si>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</si>
  <si>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</si>
  <si>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</si>
  <si>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</si>
  <si>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</si>
  <si>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</si>
  <si>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</si>
  <si>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</si>
  <si>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</si>
  <si>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Surry</t>
  </si>
  <si>
    <t>Mount Airy</t>
  </si>
  <si>
    <t>1269-2743</t>
  </si>
  <si>
    <t>NC 89 (Independence Boulevard)</t>
  </si>
  <si>
    <t>722004W</t>
  </si>
  <si>
    <t>30 to 39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</si>
</sst>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U15" sqref="U1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7">
        <v>11</v>
      </c>
      <c r="C1" s="77"/>
      <c r="D1" s="77"/>
      <c r="E1" s="8"/>
      <c r="F1" s="78" t="s">
        <v>33</v>
      </c>
      <c r="G1" s="78"/>
      <c r="H1" s="79">
        <v>35</v>
      </c>
      <c r="I1" s="79"/>
      <c r="J1" s="8"/>
      <c r="K1" s="8"/>
      <c r="L1" s="78" t="s">
        <v>9</v>
      </c>
      <c r="M1" s="78"/>
      <c r="N1" s="78"/>
      <c r="O1" s="82" t="s">
        <v>55</v>
      </c>
      <c r="P1" s="82"/>
      <c r="Q1" s="82"/>
      <c r="R1" s="82"/>
    </row>
    <row r="2" spans="1:18" x14ac:dyDescent="0.2">
      <c r="A2" s="7" t="s">
        <v>2</v>
      </c>
      <c r="B2" s="82" t="s">
        <v>58</v>
      </c>
      <c r="C2" s="82"/>
      <c r="D2" s="82"/>
      <c r="E2" s="9"/>
      <c r="F2" s="78" t="s">
        <v>34</v>
      </c>
      <c r="G2" s="78"/>
      <c r="H2" s="80" t="s">
        <v>54</v>
      </c>
      <c r="I2" s="80"/>
      <c r="J2" s="9"/>
      <c r="K2" s="9"/>
      <c r="L2" s="78" t="s">
        <v>0</v>
      </c>
      <c r="M2" s="78"/>
      <c r="N2" s="78"/>
      <c r="O2" s="81" t="s">
        <v>60</v>
      </c>
      <c r="P2" s="81"/>
      <c r="Q2" s="81"/>
      <c r="R2" s="81"/>
    </row>
    <row r="3" spans="1:18" x14ac:dyDescent="0.2">
      <c r="A3" s="7" t="s">
        <v>3</v>
      </c>
      <c r="B3" s="81" t="s">
        <v>59</v>
      </c>
      <c r="C3" s="81"/>
      <c r="D3" s="81"/>
      <c r="E3" s="9"/>
      <c r="F3" s="9"/>
      <c r="G3" s="9"/>
      <c r="H3" s="9"/>
      <c r="I3" s="9"/>
      <c r="J3" s="9"/>
      <c r="K3" s="9"/>
      <c r="L3" s="78" t="s">
        <v>1</v>
      </c>
      <c r="M3" s="78"/>
      <c r="N3" s="78"/>
      <c r="O3" s="81" t="s">
        <v>61</v>
      </c>
      <c r="P3" s="81"/>
      <c r="Q3" s="81"/>
      <c r="R3" s="81"/>
    </row>
    <row r="4" spans="1:18" x14ac:dyDescent="0.2">
      <c r="A4" s="7" t="s">
        <v>7</v>
      </c>
      <c r="B4" s="81" t="s">
        <v>61</v>
      </c>
      <c r="C4" s="81"/>
      <c r="D4" s="81"/>
      <c r="E4" s="9"/>
      <c r="F4" s="9"/>
      <c r="G4" s="9"/>
      <c r="H4" s="9"/>
      <c r="I4" s="9"/>
      <c r="J4" s="9"/>
      <c r="K4" s="9"/>
      <c r="L4" s="78" t="s">
        <v>17</v>
      </c>
      <c r="M4" s="78"/>
      <c r="N4" s="78"/>
      <c r="O4" s="81" t="s">
        <v>62</v>
      </c>
      <c r="P4" s="81"/>
      <c r="Q4" s="81"/>
      <c r="R4" s="81"/>
    </row>
    <row r="5" spans="1:18" x14ac:dyDescent="0.2">
      <c r="A5" s="7" t="s">
        <v>8</v>
      </c>
      <c r="B5" s="83" t="s">
        <v>54</v>
      </c>
      <c r="C5" s="83"/>
      <c r="D5" s="8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8" t="s">
        <v>10</v>
      </c>
      <c r="M6" s="78"/>
      <c r="N6" s="78"/>
      <c r="O6" s="78"/>
      <c r="P6" s="75">
        <v>43544</v>
      </c>
      <c r="Q6" s="75"/>
      <c r="R6" s="75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8" t="s">
        <v>11</v>
      </c>
      <c r="M7" s="78"/>
      <c r="N7" s="78"/>
      <c r="O7" s="78"/>
      <c r="P7" s="76">
        <v>0</v>
      </c>
      <c r="Q7" s="76"/>
      <c r="R7" s="76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7" t="s">
        <v>35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92" t="s">
        <v>56</v>
      </c>
      <c r="G11" s="92"/>
      <c r="H11" s="92"/>
      <c r="I11" s="56"/>
      <c r="J11" s="92" t="s">
        <v>57</v>
      </c>
      <c r="K11" s="92"/>
      <c r="L11" s="92"/>
      <c r="M11" s="56"/>
      <c r="N11" s="92" t="s">
        <v>36</v>
      </c>
      <c r="O11" s="92"/>
      <c r="P11" s="92"/>
      <c r="Q11" s="56"/>
      <c r="R11" s="55"/>
    </row>
    <row r="13" spans="1:18" x14ac:dyDescent="0.2">
      <c r="A13" s="78" t="s">
        <v>37</v>
      </c>
      <c r="B13" s="78"/>
      <c r="C13" s="78"/>
      <c r="D13" s="78"/>
      <c r="E13" s="78"/>
      <c r="F13" s="93">
        <v>34</v>
      </c>
      <c r="G13" s="93"/>
      <c r="H13" s="93"/>
      <c r="J13" s="93">
        <v>34</v>
      </c>
      <c r="K13" s="93"/>
      <c r="L13" s="93"/>
      <c r="N13" s="93">
        <v>34</v>
      </c>
      <c r="O13" s="93"/>
      <c r="P13" s="93"/>
    </row>
    <row r="14" spans="1:18" x14ac:dyDescent="0.2">
      <c r="A14" s="78" t="s">
        <v>38</v>
      </c>
      <c r="B14" s="78"/>
      <c r="C14" s="78"/>
      <c r="D14" s="78"/>
      <c r="E14" s="78"/>
      <c r="F14" s="93">
        <v>33</v>
      </c>
      <c r="G14" s="93"/>
      <c r="H14" s="93"/>
      <c r="J14" s="94">
        <v>34</v>
      </c>
      <c r="K14" s="94"/>
      <c r="L14" s="94"/>
      <c r="N14" s="94">
        <v>34</v>
      </c>
      <c r="O14" s="94"/>
      <c r="P14" s="94"/>
    </row>
    <row r="15" spans="1:18" x14ac:dyDescent="0.2">
      <c r="A15" s="78" t="s">
        <v>39</v>
      </c>
      <c r="B15" s="78"/>
      <c r="C15" s="78"/>
      <c r="D15" s="78"/>
      <c r="E15" s="78"/>
      <c r="F15" s="93" t="s">
        <v>63</v>
      </c>
      <c r="G15" s="93"/>
      <c r="H15" s="93"/>
      <c r="J15" s="93" t="s">
        <v>63</v>
      </c>
      <c r="K15" s="93"/>
      <c r="L15" s="93"/>
      <c r="N15" s="93" t="s">
        <v>63</v>
      </c>
      <c r="O15" s="93"/>
      <c r="P15" s="93"/>
    </row>
    <row r="16" spans="1:18" x14ac:dyDescent="0.2">
      <c r="A16" s="78" t="s">
        <v>40</v>
      </c>
      <c r="B16" s="78"/>
      <c r="C16" s="78"/>
      <c r="D16" s="78"/>
      <c r="E16" s="78"/>
      <c r="F16" s="93">
        <v>94</v>
      </c>
      <c r="G16" s="93"/>
      <c r="H16" s="93"/>
      <c r="J16" s="94">
        <v>98</v>
      </c>
      <c r="K16" s="94"/>
      <c r="L16" s="94"/>
      <c r="N16" s="94">
        <v>98</v>
      </c>
      <c r="O16" s="94"/>
      <c r="P16" s="94"/>
    </row>
    <row r="17" spans="1:18" x14ac:dyDescent="0.2">
      <c r="A17" s="78" t="s">
        <v>41</v>
      </c>
      <c r="B17" s="78"/>
      <c r="C17" s="78"/>
      <c r="D17" s="78"/>
      <c r="E17" s="78"/>
      <c r="F17" s="93">
        <v>1</v>
      </c>
      <c r="G17" s="93"/>
      <c r="H17" s="93"/>
      <c r="J17" s="94">
        <v>1</v>
      </c>
      <c r="K17" s="94"/>
      <c r="L17" s="94"/>
      <c r="N17" s="94">
        <v>1</v>
      </c>
      <c r="O17" s="94"/>
      <c r="P17" s="94"/>
    </row>
    <row r="18" spans="1:18" x14ac:dyDescent="0.2">
      <c r="A18" s="78" t="s">
        <v>42</v>
      </c>
      <c r="B18" s="78"/>
      <c r="C18" s="78"/>
      <c r="D18" s="78"/>
      <c r="E18" s="78"/>
      <c r="F18" s="93">
        <v>39</v>
      </c>
      <c r="G18" s="93"/>
      <c r="H18" s="93"/>
      <c r="J18" s="94">
        <v>39</v>
      </c>
      <c r="K18" s="94"/>
      <c r="L18" s="94"/>
      <c r="N18" s="94">
        <v>39</v>
      </c>
      <c r="O18" s="94"/>
      <c r="P18" s="94"/>
    </row>
    <row r="19" spans="1:18" x14ac:dyDescent="0.2">
      <c r="A19" s="78" t="s">
        <v>43</v>
      </c>
      <c r="B19" s="78"/>
      <c r="C19" s="78"/>
      <c r="D19" s="78"/>
      <c r="E19" s="78"/>
      <c r="F19" s="95">
        <v>1.37E-2</v>
      </c>
      <c r="G19" s="93"/>
      <c r="H19" s="93"/>
      <c r="J19" s="96">
        <v>1.54E-2</v>
      </c>
      <c r="K19" s="94"/>
      <c r="L19" s="94"/>
      <c r="N19" s="96">
        <v>1.46E-2</v>
      </c>
      <c r="O19" s="94"/>
      <c r="P19" s="94"/>
    </row>
    <row r="20" spans="1:18" ht="13.5" thickBot="1" x14ac:dyDescent="0.25">
      <c r="R20" s="9"/>
    </row>
    <row r="21" spans="1:18" x14ac:dyDescent="0.2">
      <c r="A21" s="86" t="s">
        <v>12</v>
      </c>
      <c r="B21" s="84" t="s">
        <v>16</v>
      </c>
      <c r="C21" s="86" t="s">
        <v>51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8"/>
    </row>
    <row r="22" spans="1:18" ht="30" customHeight="1" x14ac:dyDescent="0.2">
      <c r="A22" s="89"/>
      <c r="B22" s="85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43544</v>
      </c>
      <c r="B23" s="16">
        <f>P7</f>
        <v>0</v>
      </c>
      <c r="C23" s="17">
        <v>0</v>
      </c>
      <c r="D23" s="72">
        <v>0</v>
      </c>
      <c r="E23" s="18">
        <v>1</v>
      </c>
      <c r="F23" s="18">
        <v>0</v>
      </c>
      <c r="G23" s="18">
        <v>1</v>
      </c>
      <c r="H23" s="18">
        <v>0</v>
      </c>
      <c r="I23" s="18">
        <v>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5</v>
      </c>
    </row>
    <row r="24" spans="1:18" x14ac:dyDescent="0.2">
      <c r="A24" s="15">
        <f t="shared" si="0"/>
        <v>43544.041666600002</v>
      </c>
      <c r="B24" s="16">
        <f>B23+0.0416666</f>
        <v>4.1666599999999998E-2</v>
      </c>
      <c r="C24" s="17">
        <v>0</v>
      </c>
      <c r="D24" s="72">
        <v>0</v>
      </c>
      <c r="E24" s="18">
        <v>0</v>
      </c>
      <c r="F24" s="18">
        <v>0</v>
      </c>
      <c r="G24" s="18">
        <v>0</v>
      </c>
      <c r="H24" s="18">
        <v>1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43544.083333199997</v>
      </c>
      <c r="B25" s="16">
        <f>B24+0.0416666</f>
        <v>8.3333199999999996E-2</v>
      </c>
      <c r="C25" s="17">
        <v>0</v>
      </c>
      <c r="D25" s="72">
        <v>0</v>
      </c>
      <c r="E25" s="18">
        <v>0</v>
      </c>
      <c r="F25" s="18">
        <v>0</v>
      </c>
      <c r="G25" s="18">
        <v>2</v>
      </c>
      <c r="H25" s="18">
        <v>0</v>
      </c>
      <c r="I25" s="18">
        <v>2</v>
      </c>
      <c r="J25" s="18">
        <v>0</v>
      </c>
      <c r="K25" s="18">
        <v>1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6</v>
      </c>
    </row>
    <row r="26" spans="1:18" x14ac:dyDescent="0.2">
      <c r="A26" s="15">
        <f t="shared" si="0"/>
        <v>43544.124999799998</v>
      </c>
      <c r="B26" s="16">
        <f t="shared" ref="B26:B70" si="2">B25+0.0416666</f>
        <v>0.12499979999999999</v>
      </c>
      <c r="C26" s="17">
        <v>0</v>
      </c>
      <c r="D26" s="72">
        <v>0</v>
      </c>
      <c r="E26" s="18">
        <v>0</v>
      </c>
      <c r="F26" s="18">
        <v>1</v>
      </c>
      <c r="G26" s="18">
        <v>0</v>
      </c>
      <c r="H26" s="18">
        <v>1</v>
      </c>
      <c r="I26" s="18">
        <v>1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3</v>
      </c>
    </row>
    <row r="27" spans="1:18" x14ac:dyDescent="0.2">
      <c r="A27" s="15">
        <f t="shared" si="0"/>
        <v>43544.1666664</v>
      </c>
      <c r="B27" s="16">
        <f t="shared" si="2"/>
        <v>0.16666639999999999</v>
      </c>
      <c r="C27" s="17">
        <v>0</v>
      </c>
      <c r="D27" s="72">
        <v>0</v>
      </c>
      <c r="E27" s="18">
        <v>0</v>
      </c>
      <c r="F27" s="18">
        <v>0</v>
      </c>
      <c r="G27" s="18">
        <v>0</v>
      </c>
      <c r="H27" s="18">
        <v>1</v>
      </c>
      <c r="I27" s="18">
        <v>1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43544.208333000002</v>
      </c>
      <c r="B28" s="16">
        <f t="shared" si="2"/>
        <v>0.20833299999999999</v>
      </c>
      <c r="C28" s="17">
        <v>0</v>
      </c>
      <c r="D28" s="72">
        <v>0</v>
      </c>
      <c r="E28" s="18">
        <v>0</v>
      </c>
      <c r="F28" s="18">
        <v>0</v>
      </c>
      <c r="G28" s="18">
        <v>0</v>
      </c>
      <c r="H28" s="18">
        <v>0</v>
      </c>
      <c r="I28" s="18">
        <v>3</v>
      </c>
      <c r="J28" s="18">
        <v>0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5</v>
      </c>
    </row>
    <row r="29" spans="1:18" x14ac:dyDescent="0.2">
      <c r="A29" s="15">
        <f t="shared" si="0"/>
        <v>43544.249999599997</v>
      </c>
      <c r="B29" s="16">
        <f t="shared" si="2"/>
        <v>0.24999959999999999</v>
      </c>
      <c r="C29" s="17">
        <v>0</v>
      </c>
      <c r="D29" s="72">
        <v>0</v>
      </c>
      <c r="E29" s="18">
        <v>0</v>
      </c>
      <c r="F29" s="18">
        <v>0</v>
      </c>
      <c r="G29" s="18">
        <v>1</v>
      </c>
      <c r="H29" s="18">
        <v>3</v>
      </c>
      <c r="I29" s="18">
        <v>5</v>
      </c>
      <c r="J29" s="18">
        <v>2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11</v>
      </c>
    </row>
    <row r="30" spans="1:18" x14ac:dyDescent="0.2">
      <c r="A30" s="15">
        <f t="shared" si="0"/>
        <v>43544.291666199999</v>
      </c>
      <c r="B30" s="16">
        <f t="shared" si="2"/>
        <v>0.29166619999999999</v>
      </c>
      <c r="C30" s="17">
        <v>0</v>
      </c>
      <c r="D30" s="72">
        <v>0</v>
      </c>
      <c r="E30" s="18">
        <v>0</v>
      </c>
      <c r="F30" s="18">
        <v>1</v>
      </c>
      <c r="G30" s="18">
        <v>4</v>
      </c>
      <c r="H30" s="18">
        <v>4</v>
      </c>
      <c r="I30" s="18">
        <v>13</v>
      </c>
      <c r="J30" s="18">
        <v>10</v>
      </c>
      <c r="K30" s="18">
        <v>0</v>
      </c>
      <c r="L30" s="18">
        <v>1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33</v>
      </c>
    </row>
    <row r="31" spans="1:18" x14ac:dyDescent="0.2">
      <c r="A31" s="15">
        <f t="shared" si="0"/>
        <v>43544.333332800001</v>
      </c>
      <c r="B31" s="16">
        <f t="shared" si="2"/>
        <v>0.33333279999999998</v>
      </c>
      <c r="C31" s="17">
        <v>2</v>
      </c>
      <c r="D31" s="72">
        <v>0</v>
      </c>
      <c r="E31" s="18">
        <v>1</v>
      </c>
      <c r="F31" s="18">
        <v>2</v>
      </c>
      <c r="G31" s="18">
        <v>15</v>
      </c>
      <c r="H31" s="18">
        <v>35</v>
      </c>
      <c r="I31" s="18">
        <v>31</v>
      </c>
      <c r="J31" s="18">
        <v>21</v>
      </c>
      <c r="K31" s="18">
        <v>4</v>
      </c>
      <c r="L31" s="18">
        <v>0</v>
      </c>
      <c r="M31" s="18">
        <v>1</v>
      </c>
      <c r="N31" s="18">
        <v>0</v>
      </c>
      <c r="O31" s="18">
        <v>0</v>
      </c>
      <c r="P31" s="18">
        <v>1</v>
      </c>
      <c r="Q31" s="18">
        <v>0</v>
      </c>
      <c r="R31" s="19">
        <f t="shared" si="1"/>
        <v>113</v>
      </c>
    </row>
    <row r="32" spans="1:18" x14ac:dyDescent="0.2">
      <c r="A32" s="15">
        <f t="shared" si="0"/>
        <v>43544.374999400003</v>
      </c>
      <c r="B32" s="16">
        <f t="shared" si="2"/>
        <v>0.37499939999999998</v>
      </c>
      <c r="C32" s="17">
        <v>0</v>
      </c>
      <c r="D32" s="72">
        <v>0</v>
      </c>
      <c r="E32" s="18">
        <v>0</v>
      </c>
      <c r="F32" s="18">
        <v>5</v>
      </c>
      <c r="G32" s="18">
        <v>23</v>
      </c>
      <c r="H32" s="18">
        <v>62</v>
      </c>
      <c r="I32" s="18">
        <v>52</v>
      </c>
      <c r="J32" s="18">
        <v>19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163</v>
      </c>
    </row>
    <row r="33" spans="1:18" x14ac:dyDescent="0.2">
      <c r="A33" s="15">
        <f t="shared" si="0"/>
        <v>43544.416665999997</v>
      </c>
      <c r="B33" s="16">
        <f t="shared" si="2"/>
        <v>0.41666599999999998</v>
      </c>
      <c r="C33" s="17">
        <v>2</v>
      </c>
      <c r="D33" s="72">
        <v>0</v>
      </c>
      <c r="E33" s="18">
        <v>1</v>
      </c>
      <c r="F33" s="18">
        <v>10</v>
      </c>
      <c r="G33" s="18">
        <v>48</v>
      </c>
      <c r="H33" s="18">
        <v>98</v>
      </c>
      <c r="I33" s="18">
        <v>54</v>
      </c>
      <c r="J33" s="18">
        <v>17</v>
      </c>
      <c r="K33" s="18">
        <v>3</v>
      </c>
      <c r="L33" s="18">
        <v>1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234</v>
      </c>
    </row>
    <row r="34" spans="1:18" x14ac:dyDescent="0.2">
      <c r="A34" s="15">
        <f t="shared" si="0"/>
        <v>43544.458332599999</v>
      </c>
      <c r="B34" s="16">
        <f t="shared" si="2"/>
        <v>0.45833259999999998</v>
      </c>
      <c r="C34" s="17">
        <v>1</v>
      </c>
      <c r="D34" s="72">
        <v>0</v>
      </c>
      <c r="E34" s="18">
        <v>2</v>
      </c>
      <c r="F34" s="18">
        <v>17</v>
      </c>
      <c r="G34" s="18">
        <v>56</v>
      </c>
      <c r="H34" s="18">
        <v>131</v>
      </c>
      <c r="I34" s="18">
        <v>90</v>
      </c>
      <c r="J34" s="18">
        <v>24</v>
      </c>
      <c r="K34" s="18">
        <v>3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324</v>
      </c>
    </row>
    <row r="35" spans="1:18" x14ac:dyDescent="0.2">
      <c r="A35" s="15">
        <f t="shared" si="0"/>
        <v>43544.499999200001</v>
      </c>
      <c r="B35" s="16">
        <f t="shared" si="2"/>
        <v>0.49999919999999998</v>
      </c>
      <c r="C35" s="17">
        <v>0</v>
      </c>
      <c r="D35" s="72">
        <v>2</v>
      </c>
      <c r="E35" s="18">
        <v>2</v>
      </c>
      <c r="F35" s="18">
        <v>13</v>
      </c>
      <c r="G35" s="18">
        <v>77</v>
      </c>
      <c r="H35" s="18">
        <v>170</v>
      </c>
      <c r="I35" s="18">
        <v>87</v>
      </c>
      <c r="J35" s="18">
        <v>21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374</v>
      </c>
    </row>
    <row r="36" spans="1:18" x14ac:dyDescent="0.2">
      <c r="A36" s="15">
        <f t="shared" si="0"/>
        <v>43544.541665800003</v>
      </c>
      <c r="B36" s="16">
        <f t="shared" si="2"/>
        <v>0.54166579999999998</v>
      </c>
      <c r="C36" s="17">
        <v>1</v>
      </c>
      <c r="D36" s="72">
        <v>1</v>
      </c>
      <c r="E36" s="18">
        <v>8</v>
      </c>
      <c r="F36" s="18">
        <v>31</v>
      </c>
      <c r="G36" s="18">
        <v>78</v>
      </c>
      <c r="H36" s="18">
        <v>132</v>
      </c>
      <c r="I36" s="18">
        <v>90</v>
      </c>
      <c r="J36" s="18">
        <v>22</v>
      </c>
      <c r="K36" s="18">
        <v>6</v>
      </c>
      <c r="L36" s="18">
        <v>0</v>
      </c>
      <c r="M36" s="18">
        <v>0</v>
      </c>
      <c r="N36" s="18">
        <v>0</v>
      </c>
      <c r="O36" s="18">
        <v>1</v>
      </c>
      <c r="P36" s="18">
        <v>0</v>
      </c>
      <c r="Q36" s="18">
        <v>1</v>
      </c>
      <c r="R36" s="19">
        <f t="shared" si="1"/>
        <v>371</v>
      </c>
    </row>
    <row r="37" spans="1:18" x14ac:dyDescent="0.2">
      <c r="A37" s="15">
        <f t="shared" si="0"/>
        <v>43544.583332399998</v>
      </c>
      <c r="B37" s="16">
        <f t="shared" si="2"/>
        <v>0.58333239999999997</v>
      </c>
      <c r="C37" s="17">
        <v>0</v>
      </c>
      <c r="D37" s="72">
        <v>5</v>
      </c>
      <c r="E37" s="18">
        <v>5</v>
      </c>
      <c r="F37" s="18">
        <v>20</v>
      </c>
      <c r="G37" s="18">
        <v>74</v>
      </c>
      <c r="H37" s="18">
        <v>157</v>
      </c>
      <c r="I37" s="18">
        <v>108</v>
      </c>
      <c r="J37" s="18">
        <v>32</v>
      </c>
      <c r="K37" s="18">
        <v>9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411</v>
      </c>
    </row>
    <row r="38" spans="1:18" x14ac:dyDescent="0.2">
      <c r="A38" s="15">
        <f t="shared" si="0"/>
        <v>43544.624999</v>
      </c>
      <c r="B38" s="16">
        <f t="shared" si="2"/>
        <v>0.62499899999999997</v>
      </c>
      <c r="C38" s="17">
        <v>2</v>
      </c>
      <c r="D38" s="72">
        <v>2</v>
      </c>
      <c r="E38" s="18">
        <v>5</v>
      </c>
      <c r="F38" s="18">
        <v>13</v>
      </c>
      <c r="G38" s="18">
        <v>93</v>
      </c>
      <c r="H38" s="18">
        <v>131</v>
      </c>
      <c r="I38" s="18">
        <v>111</v>
      </c>
      <c r="J38" s="18">
        <v>40</v>
      </c>
      <c r="K38" s="18">
        <v>7</v>
      </c>
      <c r="L38" s="18">
        <v>0</v>
      </c>
      <c r="M38" s="18">
        <v>0</v>
      </c>
      <c r="N38" s="18">
        <v>1</v>
      </c>
      <c r="O38" s="18">
        <v>0</v>
      </c>
      <c r="P38" s="18">
        <v>0</v>
      </c>
      <c r="Q38" s="18">
        <v>0</v>
      </c>
      <c r="R38" s="19">
        <f t="shared" si="1"/>
        <v>405</v>
      </c>
    </row>
    <row r="39" spans="1:18" x14ac:dyDescent="0.2">
      <c r="A39" s="15">
        <f t="shared" si="0"/>
        <v>43544.666665600002</v>
      </c>
      <c r="B39" s="16">
        <f t="shared" si="2"/>
        <v>0.66666559999999997</v>
      </c>
      <c r="C39" s="17">
        <v>0</v>
      </c>
      <c r="D39" s="72">
        <v>0</v>
      </c>
      <c r="E39" s="18">
        <v>2</v>
      </c>
      <c r="F39" s="18">
        <v>7</v>
      </c>
      <c r="G39" s="18">
        <v>42</v>
      </c>
      <c r="H39" s="18">
        <v>144</v>
      </c>
      <c r="I39" s="18">
        <v>110</v>
      </c>
      <c r="J39" s="18">
        <v>39</v>
      </c>
      <c r="K39" s="18">
        <v>7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351</v>
      </c>
    </row>
    <row r="40" spans="1:18" x14ac:dyDescent="0.2">
      <c r="A40" s="15">
        <f t="shared" si="0"/>
        <v>43544.708332200003</v>
      </c>
      <c r="B40" s="16">
        <f t="shared" si="2"/>
        <v>0.70833219999999997</v>
      </c>
      <c r="C40" s="17">
        <v>0</v>
      </c>
      <c r="D40" s="72">
        <v>1</v>
      </c>
      <c r="E40" s="18">
        <v>0</v>
      </c>
      <c r="F40" s="18">
        <v>14</v>
      </c>
      <c r="G40" s="18">
        <v>38</v>
      </c>
      <c r="H40" s="18">
        <v>138</v>
      </c>
      <c r="I40" s="18">
        <v>133</v>
      </c>
      <c r="J40" s="18">
        <v>29</v>
      </c>
      <c r="K40" s="18">
        <v>7</v>
      </c>
      <c r="L40" s="18">
        <v>0</v>
      </c>
      <c r="M40" s="18">
        <v>0</v>
      </c>
      <c r="N40" s="18">
        <v>0</v>
      </c>
      <c r="O40" s="18">
        <v>0</v>
      </c>
      <c r="P40" s="18">
        <v>1</v>
      </c>
      <c r="Q40" s="18">
        <v>0</v>
      </c>
      <c r="R40" s="19">
        <f t="shared" si="1"/>
        <v>361</v>
      </c>
    </row>
    <row r="41" spans="1:18" x14ac:dyDescent="0.2">
      <c r="A41" s="15">
        <f t="shared" si="0"/>
        <v>43544.749998799998</v>
      </c>
      <c r="B41" s="16">
        <f t="shared" si="2"/>
        <v>0.74999879999999997</v>
      </c>
      <c r="C41" s="17">
        <v>1</v>
      </c>
      <c r="D41" s="72">
        <v>0</v>
      </c>
      <c r="E41" s="18">
        <v>2</v>
      </c>
      <c r="F41" s="18">
        <v>5</v>
      </c>
      <c r="G41" s="18">
        <v>30</v>
      </c>
      <c r="H41" s="18">
        <v>107</v>
      </c>
      <c r="I41" s="18">
        <v>111</v>
      </c>
      <c r="J41" s="18">
        <v>36</v>
      </c>
      <c r="K41" s="18">
        <v>8</v>
      </c>
      <c r="L41" s="18">
        <v>3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303</v>
      </c>
    </row>
    <row r="42" spans="1:18" x14ac:dyDescent="0.2">
      <c r="A42" s="15">
        <f t="shared" si="0"/>
        <v>43544.7916654</v>
      </c>
      <c r="B42" s="16">
        <f t="shared" si="2"/>
        <v>0.79166539999999996</v>
      </c>
      <c r="C42" s="17">
        <v>0</v>
      </c>
      <c r="D42" s="72">
        <v>0</v>
      </c>
      <c r="E42" s="18">
        <v>2</v>
      </c>
      <c r="F42" s="18">
        <v>10</v>
      </c>
      <c r="G42" s="18">
        <v>28</v>
      </c>
      <c r="H42" s="18">
        <v>100</v>
      </c>
      <c r="I42" s="18">
        <v>84</v>
      </c>
      <c r="J42" s="18">
        <v>23</v>
      </c>
      <c r="K42" s="18">
        <v>3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250</v>
      </c>
    </row>
    <row r="43" spans="1:18" x14ac:dyDescent="0.2">
      <c r="A43" s="15">
        <f t="shared" si="0"/>
        <v>43544.833332000002</v>
      </c>
      <c r="B43" s="16">
        <f t="shared" si="2"/>
        <v>0.83333199999999996</v>
      </c>
      <c r="C43" s="17">
        <v>0</v>
      </c>
      <c r="D43" s="72">
        <v>0</v>
      </c>
      <c r="E43" s="18">
        <v>1</v>
      </c>
      <c r="F43" s="18">
        <v>3</v>
      </c>
      <c r="G43" s="18">
        <v>27</v>
      </c>
      <c r="H43" s="18">
        <v>78</v>
      </c>
      <c r="I43" s="18">
        <v>60</v>
      </c>
      <c r="J43" s="18">
        <v>17</v>
      </c>
      <c r="K43" s="18">
        <v>0</v>
      </c>
      <c r="L43" s="18">
        <v>0</v>
      </c>
      <c r="M43" s="18">
        <v>1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187</v>
      </c>
    </row>
    <row r="44" spans="1:18" x14ac:dyDescent="0.2">
      <c r="A44" s="15">
        <f t="shared" si="0"/>
        <v>43544.874998599997</v>
      </c>
      <c r="B44" s="16">
        <f t="shared" si="2"/>
        <v>0.87499859999999996</v>
      </c>
      <c r="C44" s="17">
        <v>0</v>
      </c>
      <c r="D44" s="72">
        <v>0</v>
      </c>
      <c r="E44" s="18">
        <v>1</v>
      </c>
      <c r="F44" s="18">
        <v>5</v>
      </c>
      <c r="G44" s="18">
        <v>19</v>
      </c>
      <c r="H44" s="18">
        <v>35</v>
      </c>
      <c r="I44" s="18">
        <v>33</v>
      </c>
      <c r="J44" s="18">
        <v>13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106</v>
      </c>
    </row>
    <row r="45" spans="1:18" x14ac:dyDescent="0.2">
      <c r="A45" s="15">
        <f t="shared" si="0"/>
        <v>43544.916665199999</v>
      </c>
      <c r="B45" s="16">
        <f t="shared" si="2"/>
        <v>0.91666519999999996</v>
      </c>
      <c r="C45" s="17">
        <v>0</v>
      </c>
      <c r="D45" s="72">
        <v>0</v>
      </c>
      <c r="E45" s="18">
        <v>0</v>
      </c>
      <c r="F45" s="18">
        <v>0</v>
      </c>
      <c r="G45" s="18">
        <v>1</v>
      </c>
      <c r="H45" s="18">
        <v>18</v>
      </c>
      <c r="I45" s="18">
        <v>21</v>
      </c>
      <c r="J45" s="18">
        <v>9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50</v>
      </c>
    </row>
    <row r="46" spans="1:18" x14ac:dyDescent="0.2">
      <c r="A46" s="15">
        <f t="shared" si="0"/>
        <v>43544.9583318</v>
      </c>
      <c r="B46" s="16">
        <f t="shared" si="2"/>
        <v>0.95833179999999996</v>
      </c>
      <c r="C46" s="17">
        <v>0</v>
      </c>
      <c r="D46" s="73">
        <v>0</v>
      </c>
      <c r="E46" s="21">
        <v>1</v>
      </c>
      <c r="F46" s="21">
        <v>1</v>
      </c>
      <c r="G46" s="21">
        <v>5</v>
      </c>
      <c r="H46" s="21">
        <v>7</v>
      </c>
      <c r="I46" s="21">
        <v>7</v>
      </c>
      <c r="J46" s="21">
        <v>4</v>
      </c>
      <c r="K46" s="21">
        <v>3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18">
        <v>0</v>
      </c>
      <c r="R46" s="22">
        <f t="shared" si="1"/>
        <v>28</v>
      </c>
    </row>
    <row r="47" spans="1:18" x14ac:dyDescent="0.2">
      <c r="A47" s="15">
        <f t="shared" si="0"/>
        <v>43544.999998400002</v>
      </c>
      <c r="B47" s="16">
        <f t="shared" si="2"/>
        <v>0.99999839999999995</v>
      </c>
      <c r="C47" s="17">
        <v>0</v>
      </c>
      <c r="D47" s="72">
        <v>0</v>
      </c>
      <c r="E47" s="18">
        <v>0</v>
      </c>
      <c r="F47" s="18">
        <v>1</v>
      </c>
      <c r="G47" s="18">
        <v>0</v>
      </c>
      <c r="H47" s="18">
        <v>3</v>
      </c>
      <c r="I47" s="18">
        <v>5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10</v>
      </c>
    </row>
    <row r="48" spans="1:18" x14ac:dyDescent="0.2">
      <c r="A48" s="15">
        <f t="shared" si="0"/>
        <v>43545.041664999997</v>
      </c>
      <c r="B48" s="16">
        <f t="shared" si="2"/>
        <v>1.0416650000000001</v>
      </c>
      <c r="C48" s="17">
        <v>0</v>
      </c>
      <c r="D48" s="72">
        <v>0</v>
      </c>
      <c r="E48" s="18">
        <v>0</v>
      </c>
      <c r="F48" s="18">
        <v>1</v>
      </c>
      <c r="G48" s="18">
        <v>0</v>
      </c>
      <c r="H48" s="18">
        <v>1</v>
      </c>
      <c r="I48" s="18">
        <v>4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6</v>
      </c>
    </row>
    <row r="49" spans="1:18" x14ac:dyDescent="0.2">
      <c r="A49" s="15">
        <f t="shared" si="0"/>
        <v>43545.083331599999</v>
      </c>
      <c r="B49" s="16">
        <f t="shared" si="2"/>
        <v>1.0833316000000002</v>
      </c>
      <c r="C49" s="17">
        <v>0</v>
      </c>
      <c r="D49" s="72">
        <v>0</v>
      </c>
      <c r="E49" s="18">
        <v>0</v>
      </c>
      <c r="F49" s="18">
        <v>2</v>
      </c>
      <c r="G49" s="18">
        <v>0</v>
      </c>
      <c r="H49" s="18">
        <v>4</v>
      </c>
      <c r="I49" s="18">
        <v>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10</v>
      </c>
    </row>
    <row r="50" spans="1:18" x14ac:dyDescent="0.2">
      <c r="A50" s="15">
        <f t="shared" si="0"/>
        <v>43545.124998200001</v>
      </c>
      <c r="B50" s="16">
        <f t="shared" si="2"/>
        <v>1.1249982000000003</v>
      </c>
      <c r="C50" s="17">
        <v>0</v>
      </c>
      <c r="D50" s="72">
        <v>0</v>
      </c>
      <c r="E50" s="18">
        <v>0</v>
      </c>
      <c r="F50" s="18">
        <v>0</v>
      </c>
      <c r="G50" s="18">
        <v>2</v>
      </c>
      <c r="H50" s="18">
        <v>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4</v>
      </c>
    </row>
    <row r="51" spans="1:18" x14ac:dyDescent="0.2">
      <c r="A51" s="15">
        <f t="shared" si="0"/>
        <v>43545.166664800003</v>
      </c>
      <c r="B51" s="16">
        <f t="shared" si="2"/>
        <v>1.1666648000000004</v>
      </c>
      <c r="C51" s="17">
        <v>0</v>
      </c>
      <c r="D51" s="72">
        <v>0</v>
      </c>
      <c r="E51" s="18">
        <v>0</v>
      </c>
      <c r="F51" s="18">
        <v>0</v>
      </c>
      <c r="G51" s="18">
        <v>1</v>
      </c>
      <c r="H51" s="18">
        <v>2</v>
      </c>
      <c r="I51" s="18">
        <v>5</v>
      </c>
      <c r="J51" s="18">
        <v>3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11</v>
      </c>
    </row>
    <row r="52" spans="1:18" x14ac:dyDescent="0.2">
      <c r="A52" s="15">
        <f t="shared" si="0"/>
        <v>43545.208331399997</v>
      </c>
      <c r="B52" s="16">
        <f t="shared" si="2"/>
        <v>1.2083314000000005</v>
      </c>
      <c r="C52" s="17">
        <v>0</v>
      </c>
      <c r="D52" s="73">
        <v>0</v>
      </c>
      <c r="E52" s="21">
        <v>0</v>
      </c>
      <c r="F52" s="21">
        <v>1</v>
      </c>
      <c r="G52" s="21">
        <v>2</v>
      </c>
      <c r="H52" s="21">
        <v>6</v>
      </c>
      <c r="I52" s="21">
        <v>11</v>
      </c>
      <c r="J52" s="21">
        <v>3</v>
      </c>
      <c r="K52" s="21">
        <v>2</v>
      </c>
      <c r="L52" s="21">
        <v>1</v>
      </c>
      <c r="M52" s="21">
        <v>0</v>
      </c>
      <c r="N52" s="21">
        <v>0</v>
      </c>
      <c r="O52" s="21">
        <v>0</v>
      </c>
      <c r="P52" s="21">
        <v>0</v>
      </c>
      <c r="Q52" s="18">
        <v>0</v>
      </c>
      <c r="R52" s="22">
        <f t="shared" si="1"/>
        <v>26</v>
      </c>
    </row>
    <row r="53" spans="1:18" x14ac:dyDescent="0.2">
      <c r="A53" s="15">
        <f t="shared" si="0"/>
        <v>43545.249997999999</v>
      </c>
      <c r="B53" s="16">
        <f t="shared" si="2"/>
        <v>1.2499980000000006</v>
      </c>
      <c r="C53" s="17">
        <v>1</v>
      </c>
      <c r="D53" s="72">
        <v>0</v>
      </c>
      <c r="E53" s="18">
        <v>0</v>
      </c>
      <c r="F53" s="18">
        <v>0</v>
      </c>
      <c r="G53" s="18">
        <v>12</v>
      </c>
      <c r="H53" s="18">
        <v>23</v>
      </c>
      <c r="I53" s="18">
        <v>24</v>
      </c>
      <c r="J53" s="18">
        <v>8</v>
      </c>
      <c r="K53" s="18">
        <v>3</v>
      </c>
      <c r="L53" s="18">
        <v>0</v>
      </c>
      <c r="M53" s="18">
        <v>1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72</v>
      </c>
    </row>
    <row r="54" spans="1:18" x14ac:dyDescent="0.2">
      <c r="A54" s="15">
        <f t="shared" si="0"/>
        <v>43545.291664600001</v>
      </c>
      <c r="B54" s="16">
        <f t="shared" si="2"/>
        <v>1.2916646000000007</v>
      </c>
      <c r="C54" s="17">
        <v>1</v>
      </c>
      <c r="D54" s="72">
        <v>1</v>
      </c>
      <c r="E54" s="18">
        <v>0</v>
      </c>
      <c r="F54" s="18">
        <v>2</v>
      </c>
      <c r="G54" s="18">
        <v>26</v>
      </c>
      <c r="H54" s="18">
        <v>60</v>
      </c>
      <c r="I54" s="18">
        <v>78</v>
      </c>
      <c r="J54" s="18">
        <v>35</v>
      </c>
      <c r="K54" s="18">
        <v>3</v>
      </c>
      <c r="L54" s="18">
        <v>1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207</v>
      </c>
    </row>
    <row r="55" spans="1:18" x14ac:dyDescent="0.2">
      <c r="A55" s="15">
        <f t="shared" si="0"/>
        <v>43545.333331200003</v>
      </c>
      <c r="B55" s="16">
        <f t="shared" si="2"/>
        <v>1.3333312000000008</v>
      </c>
      <c r="C55" s="17">
        <v>0</v>
      </c>
      <c r="D55" s="72">
        <v>0</v>
      </c>
      <c r="E55" s="18">
        <v>2</v>
      </c>
      <c r="F55" s="18">
        <v>7</v>
      </c>
      <c r="G55" s="18">
        <v>35</v>
      </c>
      <c r="H55" s="18">
        <v>70</v>
      </c>
      <c r="I55" s="18">
        <v>83</v>
      </c>
      <c r="J55" s="18">
        <v>27</v>
      </c>
      <c r="K55" s="18">
        <v>4</v>
      </c>
      <c r="L55" s="18">
        <v>0</v>
      </c>
      <c r="M55" s="18">
        <v>2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230</v>
      </c>
    </row>
    <row r="56" spans="1:18" x14ac:dyDescent="0.2">
      <c r="A56" s="15">
        <f t="shared" si="0"/>
        <v>43545.374997799998</v>
      </c>
      <c r="B56" s="16">
        <f t="shared" si="2"/>
        <v>1.3749978000000009</v>
      </c>
      <c r="C56" s="17">
        <v>1</v>
      </c>
      <c r="D56" s="72">
        <v>0</v>
      </c>
      <c r="E56" s="18">
        <v>1</v>
      </c>
      <c r="F56" s="18">
        <v>3</v>
      </c>
      <c r="G56" s="18">
        <v>39</v>
      </c>
      <c r="H56" s="18">
        <v>80</v>
      </c>
      <c r="I56" s="18">
        <v>68</v>
      </c>
      <c r="J56" s="18">
        <v>21</v>
      </c>
      <c r="K56" s="18">
        <v>2</v>
      </c>
      <c r="L56" s="18">
        <v>3</v>
      </c>
      <c r="M56" s="18">
        <v>0</v>
      </c>
      <c r="N56" s="18">
        <v>1</v>
      </c>
      <c r="O56" s="18">
        <v>0</v>
      </c>
      <c r="P56" s="18">
        <v>0</v>
      </c>
      <c r="Q56" s="18">
        <v>0</v>
      </c>
      <c r="R56" s="19">
        <f t="shared" si="1"/>
        <v>219</v>
      </c>
    </row>
    <row r="57" spans="1:18" x14ac:dyDescent="0.2">
      <c r="A57" s="15">
        <f t="shared" si="0"/>
        <v>43545.4166644</v>
      </c>
      <c r="B57" s="16">
        <f t="shared" si="2"/>
        <v>1.416664400000001</v>
      </c>
      <c r="C57" s="17">
        <v>1</v>
      </c>
      <c r="D57" s="72">
        <v>0</v>
      </c>
      <c r="E57" s="18">
        <v>2</v>
      </c>
      <c r="F57" s="18">
        <v>13</v>
      </c>
      <c r="G57" s="18">
        <v>35</v>
      </c>
      <c r="H57" s="18">
        <v>94</v>
      </c>
      <c r="I57" s="18">
        <v>76</v>
      </c>
      <c r="J57" s="18">
        <v>20</v>
      </c>
      <c r="K57" s="18">
        <v>4</v>
      </c>
      <c r="L57" s="18">
        <v>1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246</v>
      </c>
    </row>
    <row r="58" spans="1:18" x14ac:dyDescent="0.2">
      <c r="A58" s="15">
        <f t="shared" si="0"/>
        <v>43545.458331000002</v>
      </c>
      <c r="B58" s="16">
        <f t="shared" si="2"/>
        <v>1.4583310000000012</v>
      </c>
      <c r="C58" s="17">
        <v>0</v>
      </c>
      <c r="D58" s="73">
        <v>0</v>
      </c>
      <c r="E58" s="21">
        <v>1</v>
      </c>
      <c r="F58" s="21">
        <v>29</v>
      </c>
      <c r="G58" s="21">
        <v>44</v>
      </c>
      <c r="H58" s="21">
        <v>156</v>
      </c>
      <c r="I58" s="21">
        <v>93</v>
      </c>
      <c r="J58" s="21">
        <v>25</v>
      </c>
      <c r="K58" s="21">
        <v>3</v>
      </c>
      <c r="L58" s="21">
        <v>1</v>
      </c>
      <c r="M58" s="21">
        <v>0</v>
      </c>
      <c r="N58" s="21">
        <v>1</v>
      </c>
      <c r="O58" s="21">
        <v>0</v>
      </c>
      <c r="P58" s="21">
        <v>0</v>
      </c>
      <c r="Q58" s="18">
        <v>1</v>
      </c>
      <c r="R58" s="22">
        <f t="shared" si="1"/>
        <v>354</v>
      </c>
    </row>
    <row r="59" spans="1:18" x14ac:dyDescent="0.2">
      <c r="A59" s="15">
        <f t="shared" si="0"/>
        <v>43545.499997600004</v>
      </c>
      <c r="B59" s="16">
        <f t="shared" si="2"/>
        <v>1.4999976000000013</v>
      </c>
      <c r="C59" s="17">
        <v>2</v>
      </c>
      <c r="D59" s="72">
        <v>4</v>
      </c>
      <c r="E59" s="18">
        <v>5</v>
      </c>
      <c r="F59" s="18">
        <v>14</v>
      </c>
      <c r="G59" s="18">
        <v>72</v>
      </c>
      <c r="H59" s="18">
        <v>158</v>
      </c>
      <c r="I59" s="18">
        <v>102</v>
      </c>
      <c r="J59" s="18">
        <v>31</v>
      </c>
      <c r="K59" s="18">
        <v>7</v>
      </c>
      <c r="L59" s="18">
        <v>1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396</v>
      </c>
    </row>
    <row r="60" spans="1:18" x14ac:dyDescent="0.2">
      <c r="A60" s="15">
        <f t="shared" si="0"/>
        <v>43545.541664199998</v>
      </c>
      <c r="B60" s="16">
        <f t="shared" si="2"/>
        <v>1.5416642000000014</v>
      </c>
      <c r="C60" s="17">
        <v>0</v>
      </c>
      <c r="D60" s="72">
        <v>0</v>
      </c>
      <c r="E60" s="18">
        <v>0</v>
      </c>
      <c r="F60" s="18">
        <v>23</v>
      </c>
      <c r="G60" s="18">
        <v>82</v>
      </c>
      <c r="H60" s="18">
        <v>136</v>
      </c>
      <c r="I60" s="18">
        <v>111</v>
      </c>
      <c r="J60" s="18">
        <v>30</v>
      </c>
      <c r="K60" s="18">
        <v>5</v>
      </c>
      <c r="L60" s="18">
        <v>2</v>
      </c>
      <c r="M60" s="18">
        <v>0</v>
      </c>
      <c r="N60" s="18">
        <v>0</v>
      </c>
      <c r="O60" s="18">
        <v>0</v>
      </c>
      <c r="P60" s="18">
        <v>0</v>
      </c>
      <c r="Q60" s="18">
        <v>1</v>
      </c>
      <c r="R60" s="19">
        <f t="shared" si="1"/>
        <v>390</v>
      </c>
    </row>
    <row r="61" spans="1:18" x14ac:dyDescent="0.2">
      <c r="A61" s="15">
        <f t="shared" si="0"/>
        <v>43545.5833308</v>
      </c>
      <c r="B61" s="16">
        <f t="shared" si="2"/>
        <v>1.5833308000000015</v>
      </c>
      <c r="C61" s="17">
        <v>1</v>
      </c>
      <c r="D61" s="72">
        <v>3</v>
      </c>
      <c r="E61" s="18">
        <v>4</v>
      </c>
      <c r="F61" s="18">
        <v>20</v>
      </c>
      <c r="G61" s="18">
        <v>75</v>
      </c>
      <c r="H61" s="18">
        <v>151</v>
      </c>
      <c r="I61" s="18">
        <v>98</v>
      </c>
      <c r="J61" s="18">
        <v>27</v>
      </c>
      <c r="K61" s="18">
        <v>7</v>
      </c>
      <c r="L61" s="18">
        <v>1</v>
      </c>
      <c r="M61" s="18">
        <v>1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388</v>
      </c>
    </row>
    <row r="62" spans="1:18" x14ac:dyDescent="0.2">
      <c r="A62" s="15">
        <f t="shared" si="0"/>
        <v>43545.624997400002</v>
      </c>
      <c r="B62" s="16">
        <f t="shared" si="2"/>
        <v>1.6249974000000016</v>
      </c>
      <c r="C62" s="17">
        <v>0</v>
      </c>
      <c r="D62" s="72">
        <v>1</v>
      </c>
      <c r="E62" s="18">
        <v>2</v>
      </c>
      <c r="F62" s="18">
        <v>15</v>
      </c>
      <c r="G62" s="18">
        <v>76</v>
      </c>
      <c r="H62" s="18">
        <v>135</v>
      </c>
      <c r="I62" s="18">
        <v>110</v>
      </c>
      <c r="J62" s="18">
        <v>30</v>
      </c>
      <c r="K62" s="18">
        <v>4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1</v>
      </c>
      <c r="R62" s="19">
        <f t="shared" si="1"/>
        <v>374</v>
      </c>
    </row>
    <row r="63" spans="1:18" x14ac:dyDescent="0.2">
      <c r="A63" s="15">
        <f t="shared" si="0"/>
        <v>43545.666663999997</v>
      </c>
      <c r="B63" s="16">
        <f t="shared" si="2"/>
        <v>1.6666640000000017</v>
      </c>
      <c r="C63" s="17">
        <v>1</v>
      </c>
      <c r="D63" s="72">
        <v>1</v>
      </c>
      <c r="E63" s="18">
        <v>2</v>
      </c>
      <c r="F63" s="18">
        <v>17</v>
      </c>
      <c r="G63" s="18">
        <v>60</v>
      </c>
      <c r="H63" s="18">
        <v>132</v>
      </c>
      <c r="I63" s="18">
        <v>118</v>
      </c>
      <c r="J63" s="18">
        <v>25</v>
      </c>
      <c r="K63" s="18">
        <v>1</v>
      </c>
      <c r="L63" s="18">
        <v>0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9">
        <f t="shared" si="1"/>
        <v>358</v>
      </c>
    </row>
    <row r="64" spans="1:18" x14ac:dyDescent="0.2">
      <c r="A64" s="15">
        <f t="shared" si="0"/>
        <v>43545.708330599999</v>
      </c>
      <c r="B64" s="16">
        <f t="shared" si="2"/>
        <v>1.7083306000000018</v>
      </c>
      <c r="C64" s="17">
        <v>6</v>
      </c>
      <c r="D64" s="73">
        <v>2</v>
      </c>
      <c r="E64" s="21">
        <v>3</v>
      </c>
      <c r="F64" s="21">
        <v>4</v>
      </c>
      <c r="G64" s="21">
        <v>45</v>
      </c>
      <c r="H64" s="21">
        <v>118</v>
      </c>
      <c r="I64" s="21">
        <v>143</v>
      </c>
      <c r="J64" s="21">
        <v>50</v>
      </c>
      <c r="K64" s="21">
        <v>6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18">
        <v>0</v>
      </c>
      <c r="R64" s="22">
        <f t="shared" si="1"/>
        <v>377</v>
      </c>
    </row>
    <row r="65" spans="1:18" x14ac:dyDescent="0.2">
      <c r="A65" s="15">
        <f t="shared" si="0"/>
        <v>43545.749997200001</v>
      </c>
      <c r="B65" s="16">
        <f t="shared" si="2"/>
        <v>1.7499972000000019</v>
      </c>
      <c r="C65" s="17">
        <v>0</v>
      </c>
      <c r="D65" s="72">
        <v>0</v>
      </c>
      <c r="E65" s="18">
        <v>0</v>
      </c>
      <c r="F65" s="18">
        <v>7</v>
      </c>
      <c r="G65" s="18">
        <v>20</v>
      </c>
      <c r="H65" s="18">
        <v>104</v>
      </c>
      <c r="I65" s="18">
        <v>99</v>
      </c>
      <c r="J65" s="18">
        <v>42</v>
      </c>
      <c r="K65" s="18">
        <v>7</v>
      </c>
      <c r="L65" s="18">
        <v>2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281</v>
      </c>
    </row>
    <row r="66" spans="1:18" x14ac:dyDescent="0.2">
      <c r="A66" s="15">
        <f t="shared" si="0"/>
        <v>43545.791663800002</v>
      </c>
      <c r="B66" s="16">
        <f t="shared" si="2"/>
        <v>1.791663800000002</v>
      </c>
      <c r="C66" s="17">
        <v>0</v>
      </c>
      <c r="D66" s="72">
        <v>1</v>
      </c>
      <c r="E66" s="18">
        <v>0</v>
      </c>
      <c r="F66" s="18">
        <v>1</v>
      </c>
      <c r="G66" s="18">
        <v>29</v>
      </c>
      <c r="H66" s="18">
        <v>77</v>
      </c>
      <c r="I66" s="18">
        <v>66</v>
      </c>
      <c r="J66" s="18">
        <v>28</v>
      </c>
      <c r="K66" s="18">
        <v>4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206</v>
      </c>
    </row>
    <row r="67" spans="1:18" x14ac:dyDescent="0.2">
      <c r="A67" s="15">
        <f t="shared" si="0"/>
        <v>43545.833330399997</v>
      </c>
      <c r="B67" s="16">
        <f t="shared" si="2"/>
        <v>1.8333304000000021</v>
      </c>
      <c r="C67" s="17">
        <v>0</v>
      </c>
      <c r="D67" s="72">
        <v>0</v>
      </c>
      <c r="E67" s="18">
        <v>0</v>
      </c>
      <c r="F67" s="18">
        <v>5</v>
      </c>
      <c r="G67" s="18">
        <v>22</v>
      </c>
      <c r="H67" s="18">
        <v>68</v>
      </c>
      <c r="I67" s="18">
        <v>62</v>
      </c>
      <c r="J67" s="18">
        <v>18</v>
      </c>
      <c r="K67" s="18">
        <v>2</v>
      </c>
      <c r="L67" s="18">
        <v>0</v>
      </c>
      <c r="M67" s="18">
        <v>2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179</v>
      </c>
    </row>
    <row r="68" spans="1:18" x14ac:dyDescent="0.2">
      <c r="A68" s="15">
        <f t="shared" si="0"/>
        <v>43545.874996999999</v>
      </c>
      <c r="B68" s="16">
        <f t="shared" si="2"/>
        <v>1.8749970000000022</v>
      </c>
      <c r="C68" s="17">
        <v>0</v>
      </c>
      <c r="D68" s="72">
        <v>0</v>
      </c>
      <c r="E68" s="18">
        <v>1</v>
      </c>
      <c r="F68" s="18">
        <v>3</v>
      </c>
      <c r="G68" s="18">
        <v>8</v>
      </c>
      <c r="H68" s="18">
        <v>28</v>
      </c>
      <c r="I68" s="18">
        <v>34</v>
      </c>
      <c r="J68" s="18">
        <v>14</v>
      </c>
      <c r="K68" s="18">
        <v>0</v>
      </c>
      <c r="L68" s="18">
        <v>0</v>
      </c>
      <c r="M68" s="18">
        <v>1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89</v>
      </c>
    </row>
    <row r="69" spans="1:18" x14ac:dyDescent="0.2">
      <c r="A69" s="15">
        <f t="shared" si="0"/>
        <v>43545.916663600001</v>
      </c>
      <c r="B69" s="16">
        <f t="shared" si="2"/>
        <v>1.9166636000000024</v>
      </c>
      <c r="C69" s="17">
        <v>0</v>
      </c>
      <c r="D69" s="72">
        <v>0</v>
      </c>
      <c r="E69" s="18">
        <v>0</v>
      </c>
      <c r="F69" s="18">
        <v>1</v>
      </c>
      <c r="G69" s="18">
        <v>3</v>
      </c>
      <c r="H69" s="18">
        <v>22</v>
      </c>
      <c r="I69" s="18">
        <v>23</v>
      </c>
      <c r="J69" s="18">
        <v>9</v>
      </c>
      <c r="K69" s="18">
        <v>1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60</v>
      </c>
    </row>
    <row r="70" spans="1:18" ht="13.5" thickBot="1" x14ac:dyDescent="0.25">
      <c r="A70" s="23">
        <f t="shared" si="0"/>
        <v>43545.958330200003</v>
      </c>
      <c r="B70" s="24">
        <f t="shared" si="2"/>
        <v>1.9583302000000025</v>
      </c>
      <c r="C70" s="25">
        <v>0</v>
      </c>
      <c r="D70" s="74">
        <v>0</v>
      </c>
      <c r="E70" s="26">
        <v>0</v>
      </c>
      <c r="F70" s="26">
        <v>1</v>
      </c>
      <c r="G70" s="26">
        <v>1</v>
      </c>
      <c r="H70" s="26">
        <v>16</v>
      </c>
      <c r="I70" s="26">
        <v>8</v>
      </c>
      <c r="J70" s="26">
        <v>5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31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90" t="s">
        <v>5</v>
      </c>
      <c r="B72" s="91"/>
      <c r="C72" s="31">
        <f>SUM(C23:C70)</f>
        <v>23</v>
      </c>
      <c r="D72" s="31">
        <f t="shared" ref="D72:R72" si="3">SUM(D23:D70)</f>
        <v>24</v>
      </c>
      <c r="E72" s="31">
        <f t="shared" ref="E72" si="4">SUM(E23:E70)</f>
        <v>57</v>
      </c>
      <c r="F72" s="31">
        <f t="shared" ref="F72" si="5">SUM(F23:F70)</f>
        <v>328</v>
      </c>
      <c r="G72" s="31">
        <f t="shared" ref="G72" si="6">SUM(G23:G70)</f>
        <v>1351</v>
      </c>
      <c r="H72" s="31">
        <f t="shared" ref="H72:I72" si="7">SUM(H23:H70)</f>
        <v>3199</v>
      </c>
      <c r="I72" s="31">
        <f t="shared" si="7"/>
        <v>2635</v>
      </c>
      <c r="J72" s="31">
        <f t="shared" ref="J72" si="8">SUM(J23:J70)</f>
        <v>830</v>
      </c>
      <c r="K72" s="31">
        <f t="shared" ref="K72" si="9">SUM(K23:K70)</f>
        <v>133</v>
      </c>
      <c r="L72" s="31">
        <f t="shared" ref="L72" si="10">SUM(L23:L70)</f>
        <v>21</v>
      </c>
      <c r="M72" s="31">
        <f t="shared" ref="M72" si="11">SUM(M23:M70)</f>
        <v>9</v>
      </c>
      <c r="N72" s="31">
        <f t="shared" ref="N72" si="12">SUM(N23:N70)</f>
        <v>3</v>
      </c>
      <c r="O72" s="31">
        <f t="shared" ref="O72" si="13">SUM(O23:O70)</f>
        <v>1</v>
      </c>
      <c r="P72" s="31">
        <f t="shared" ref="P72" si="14">SUM(P23:P70)</f>
        <v>3</v>
      </c>
      <c r="Q72" s="31">
        <f t="shared" ref="Q72" si="15">SUM(Q23:Q70)</f>
        <v>4</v>
      </c>
      <c r="R72" s="31">
        <f t="shared" si="3"/>
        <v>8621</v>
      </c>
    </row>
    <row r="73" spans="1:18" s="32" customFormat="1" x14ac:dyDescent="0.2">
      <c r="A73" s="90" t="s">
        <v>6</v>
      </c>
      <c r="B73" s="91"/>
      <c r="C73" s="33">
        <f>C72/R72</f>
        <v>2.6679039554576033E-3</v>
      </c>
      <c r="D73" s="33">
        <f>D72/R72</f>
        <v>2.783899779607934E-3</v>
      </c>
      <c r="E73" s="33">
        <f>E72/R72</f>
        <v>6.6117619765688439E-3</v>
      </c>
      <c r="F73" s="33">
        <f>F72/R72</f>
        <v>3.8046630321308436E-2</v>
      </c>
      <c r="G73" s="33">
        <f>G72/R72</f>
        <v>0.15671035842709663</v>
      </c>
      <c r="H73" s="33">
        <f>H72/R72</f>
        <v>0.37107064145690755</v>
      </c>
      <c r="I73" s="33">
        <f>I72/R72</f>
        <v>0.30564899663612111</v>
      </c>
      <c r="J73" s="33">
        <f>J72/R72</f>
        <v>9.6276534044774389E-2</v>
      </c>
      <c r="K73" s="33">
        <f>K72/R72</f>
        <v>1.5427444611993968E-2</v>
      </c>
      <c r="L73" s="33">
        <f>L72/R72</f>
        <v>2.4359123071569424E-3</v>
      </c>
      <c r="M73" s="33">
        <f>M72/R72</f>
        <v>1.0439624173529754E-3</v>
      </c>
      <c r="N73" s="33">
        <f>N72/R72</f>
        <v>3.4798747245099175E-4</v>
      </c>
      <c r="O73" s="33">
        <f>O72/R72</f>
        <v>1.1599582415033058E-4</v>
      </c>
      <c r="P73" s="33">
        <f>P72/R72</f>
        <v>3.4798747245099175E-4</v>
      </c>
      <c r="Q73" s="33">
        <f>Q72/R72</f>
        <v>4.6398329660132234E-4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90" t="s">
        <v>13</v>
      </c>
      <c r="B75" s="91"/>
      <c r="C75" s="31">
        <f>SUM(C23:C46)</f>
        <v>9</v>
      </c>
      <c r="D75" s="31">
        <f t="shared" ref="D75:R75" si="16">SUM(D23:D46)</f>
        <v>11</v>
      </c>
      <c r="E75" s="31">
        <f t="shared" si="16"/>
        <v>34</v>
      </c>
      <c r="F75" s="31">
        <f t="shared" si="16"/>
        <v>158</v>
      </c>
      <c r="G75" s="31">
        <f t="shared" si="16"/>
        <v>662</v>
      </c>
      <c r="H75" s="31">
        <f t="shared" si="16"/>
        <v>1553</v>
      </c>
      <c r="I75" s="31">
        <f t="shared" ref="I75" si="17">SUM(I23:I46)</f>
        <v>1210</v>
      </c>
      <c r="J75" s="31">
        <f t="shared" si="16"/>
        <v>378</v>
      </c>
      <c r="K75" s="31">
        <f t="shared" si="16"/>
        <v>68</v>
      </c>
      <c r="L75" s="31">
        <f t="shared" si="16"/>
        <v>7</v>
      </c>
      <c r="M75" s="31">
        <f t="shared" si="16"/>
        <v>2</v>
      </c>
      <c r="N75" s="31">
        <f t="shared" si="16"/>
        <v>1</v>
      </c>
      <c r="O75" s="31">
        <f t="shared" si="16"/>
        <v>1</v>
      </c>
      <c r="P75" s="31">
        <f t="shared" si="16"/>
        <v>2</v>
      </c>
      <c r="Q75" s="31">
        <f t="shared" si="16"/>
        <v>1</v>
      </c>
      <c r="R75" s="31">
        <f t="shared" si="16"/>
        <v>4097</v>
      </c>
    </row>
    <row r="76" spans="1:18" s="32" customFormat="1" x14ac:dyDescent="0.2">
      <c r="A76" s="90" t="s">
        <v>6</v>
      </c>
      <c r="B76" s="91"/>
      <c r="C76" s="33">
        <f>C75/R75</f>
        <v>2.1967293141322919E-3</v>
      </c>
      <c r="D76" s="33">
        <f>D75/R75</f>
        <v>2.6848913839394679E-3</v>
      </c>
      <c r="E76" s="33">
        <f>E75/R75</f>
        <v>8.2987551867219917E-3</v>
      </c>
      <c r="F76" s="33">
        <f>F75/R75</f>
        <v>3.8564803514766904E-2</v>
      </c>
      <c r="G76" s="33">
        <f>G75/R75</f>
        <v>0.16158164510617526</v>
      </c>
      <c r="H76" s="33">
        <f>H75/R75</f>
        <v>0.37905784720527214</v>
      </c>
      <c r="I76" s="33">
        <f>I75/R75</f>
        <v>0.29533805223334147</v>
      </c>
      <c r="J76" s="33">
        <f>J75/R75</f>
        <v>9.2262631193556266E-2</v>
      </c>
      <c r="K76" s="33">
        <f>K75/R75</f>
        <v>1.6597510373443983E-2</v>
      </c>
      <c r="L76" s="33">
        <f>L75/R75</f>
        <v>1.7085672443251159E-3</v>
      </c>
      <c r="M76" s="33">
        <f>M75/R75</f>
        <v>4.8816206980717598E-4</v>
      </c>
      <c r="N76" s="33">
        <f>N75/R75</f>
        <v>2.4408103490358799E-4</v>
      </c>
      <c r="O76" s="33">
        <f>O75/R75</f>
        <v>2.4408103490358799E-4</v>
      </c>
      <c r="P76" s="33">
        <f>P75/R75</f>
        <v>4.8816206980717598E-4</v>
      </c>
      <c r="Q76" s="33">
        <f>Q75/R75</f>
        <v>2.4408103490358799E-4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90" t="s">
        <v>14</v>
      </c>
      <c r="B78" s="91"/>
      <c r="C78" s="31">
        <f>SUM(C47:C70)</f>
        <v>14</v>
      </c>
      <c r="D78" s="31">
        <f t="shared" ref="D78:R78" si="18">SUM(D47:D70)</f>
        <v>13</v>
      </c>
      <c r="E78" s="31">
        <f t="shared" si="18"/>
        <v>23</v>
      </c>
      <c r="F78" s="31">
        <f t="shared" si="18"/>
        <v>170</v>
      </c>
      <c r="G78" s="31">
        <f t="shared" si="18"/>
        <v>689</v>
      </c>
      <c r="H78" s="31">
        <f t="shared" si="18"/>
        <v>1646</v>
      </c>
      <c r="I78" s="31">
        <f t="shared" ref="I78" si="19">SUM(I47:I70)</f>
        <v>1425</v>
      </c>
      <c r="J78" s="31">
        <f t="shared" si="18"/>
        <v>452</v>
      </c>
      <c r="K78" s="31">
        <f t="shared" si="18"/>
        <v>65</v>
      </c>
      <c r="L78" s="31">
        <f t="shared" si="18"/>
        <v>14</v>
      </c>
      <c r="M78" s="31">
        <f t="shared" si="18"/>
        <v>7</v>
      </c>
      <c r="N78" s="31">
        <f t="shared" si="18"/>
        <v>2</v>
      </c>
      <c r="O78" s="31">
        <f t="shared" si="18"/>
        <v>0</v>
      </c>
      <c r="P78" s="31">
        <f t="shared" si="18"/>
        <v>1</v>
      </c>
      <c r="Q78" s="31">
        <f t="shared" si="18"/>
        <v>3</v>
      </c>
      <c r="R78" s="31">
        <f t="shared" si="18"/>
        <v>4524</v>
      </c>
    </row>
    <row r="79" spans="1:18" s="32" customFormat="1" x14ac:dyDescent="0.2">
      <c r="A79" s="90" t="s">
        <v>6</v>
      </c>
      <c r="B79" s="91"/>
      <c r="C79" s="33">
        <f>C78/R78</f>
        <v>3.094606542882405E-3</v>
      </c>
      <c r="D79" s="33">
        <f>D78/R78</f>
        <v>2.8735632183908046E-3</v>
      </c>
      <c r="E79" s="33">
        <f>E78/R78</f>
        <v>5.0839964633068082E-3</v>
      </c>
      <c r="F79" s="33">
        <f>F78/R78</f>
        <v>3.757736516357206E-2</v>
      </c>
      <c r="G79" s="33">
        <f>G78/R78</f>
        <v>0.15229885057471265</v>
      </c>
      <c r="H79" s="33">
        <f>H78/R78</f>
        <v>0.36383731211317416</v>
      </c>
      <c r="I79" s="33">
        <f>I78/R78</f>
        <v>0.31498673740053051</v>
      </c>
      <c r="J79" s="33">
        <f>J78/R78</f>
        <v>9.9911582670203364E-2</v>
      </c>
      <c r="K79" s="33">
        <f>K78/R78</f>
        <v>1.4367816091954023E-2</v>
      </c>
      <c r="L79" s="33">
        <f>L78/R78</f>
        <v>3.094606542882405E-3</v>
      </c>
      <c r="M79" s="33">
        <f>M78/R78</f>
        <v>1.5473032714412025E-3</v>
      </c>
      <c r="N79" s="33">
        <f>N78/R78</f>
        <v>4.4208664898320068E-4</v>
      </c>
      <c r="O79" s="33">
        <f>O78/R78</f>
        <v>0</v>
      </c>
      <c r="P79" s="33">
        <f>P78/R78</f>
        <v>2.2104332449160034E-4</v>
      </c>
      <c r="Q79" s="33">
        <f>Q78/R78</f>
        <v>6.6312997347480103E-4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90" t="s">
        <v>15</v>
      </c>
      <c r="B81" s="91"/>
      <c r="C81" s="31">
        <f>C72/2</f>
        <v>11.5</v>
      </c>
      <c r="D81" s="31">
        <f t="shared" ref="D81:R81" si="20">D72/2</f>
        <v>12</v>
      </c>
      <c r="E81" s="31">
        <f t="shared" si="20"/>
        <v>28.5</v>
      </c>
      <c r="F81" s="31">
        <f t="shared" si="20"/>
        <v>164</v>
      </c>
      <c r="G81" s="31">
        <f t="shared" si="20"/>
        <v>675.5</v>
      </c>
      <c r="H81" s="31">
        <f t="shared" si="20"/>
        <v>1599.5</v>
      </c>
      <c r="I81" s="31">
        <f t="shared" ref="I81" si="21">I72/2</f>
        <v>1317.5</v>
      </c>
      <c r="J81" s="31">
        <f t="shared" si="20"/>
        <v>415</v>
      </c>
      <c r="K81" s="31">
        <f t="shared" si="20"/>
        <v>66.5</v>
      </c>
      <c r="L81" s="31">
        <f t="shared" si="20"/>
        <v>10.5</v>
      </c>
      <c r="M81" s="31">
        <f t="shared" si="20"/>
        <v>4.5</v>
      </c>
      <c r="N81" s="31">
        <f t="shared" si="20"/>
        <v>1.5</v>
      </c>
      <c r="O81" s="31">
        <f t="shared" si="20"/>
        <v>0.5</v>
      </c>
      <c r="P81" s="31">
        <f t="shared" si="20"/>
        <v>1.5</v>
      </c>
      <c r="Q81" s="31">
        <f t="shared" si="20"/>
        <v>2</v>
      </c>
      <c r="R81" s="31">
        <f t="shared" si="20"/>
        <v>4310.5</v>
      </c>
    </row>
    <row r="82" spans="1:18" s="32" customFormat="1" x14ac:dyDescent="0.2">
      <c r="A82" s="90" t="s">
        <v>6</v>
      </c>
      <c r="B82" s="91"/>
      <c r="C82" s="33">
        <f>C81/R81</f>
        <v>2.6679039554576033E-3</v>
      </c>
      <c r="D82" s="33">
        <f>D81/R81</f>
        <v>2.783899779607934E-3</v>
      </c>
      <c r="E82" s="33">
        <f>E81/R81</f>
        <v>6.6117619765688439E-3</v>
      </c>
      <c r="F82" s="33">
        <f>F81/R81</f>
        <v>3.8046630321308436E-2</v>
      </c>
      <c r="G82" s="33">
        <f>G81/R81</f>
        <v>0.15671035842709663</v>
      </c>
      <c r="H82" s="33">
        <f>H81/R81</f>
        <v>0.37107064145690755</v>
      </c>
      <c r="I82" s="33">
        <f>I81/R81</f>
        <v>0.30564899663612111</v>
      </c>
      <c r="J82" s="33">
        <f>J81/R81</f>
        <v>9.6276534044774389E-2</v>
      </c>
      <c r="K82" s="33">
        <f>K81/R81</f>
        <v>1.5427444611993968E-2</v>
      </c>
      <c r="L82" s="33">
        <f>L81/R81</f>
        <v>2.4359123071569424E-3</v>
      </c>
      <c r="M82" s="33">
        <f>M81/R81</f>
        <v>1.0439624173529754E-3</v>
      </c>
      <c r="N82" s="33">
        <f>N81/R81</f>
        <v>3.4798747245099175E-4</v>
      </c>
      <c r="O82" s="33">
        <f>O81/R81</f>
        <v>1.1599582415033058E-4</v>
      </c>
      <c r="P82" s="33">
        <f>P81/R81</f>
        <v>3.4798747245099175E-4</v>
      </c>
      <c r="Q82" s="33">
        <f>Q81/R81</f>
        <v>4.6398329660132234E-4</v>
      </c>
      <c r="R82" s="34"/>
    </row>
    <row r="83" spans="1:18" ht="13.5" thickBot="1" x14ac:dyDescent="0.25"/>
    <row r="84" spans="1:18" x14ac:dyDescent="0.2">
      <c r="A84" s="86" t="s">
        <v>12</v>
      </c>
      <c r="B84" s="84" t="s">
        <v>16</v>
      </c>
      <c r="C84" s="86" t="s">
        <v>52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8"/>
    </row>
    <row r="85" spans="1:18" ht="30" customHeight="1" x14ac:dyDescent="0.2">
      <c r="A85" s="89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3</v>
      </c>
      <c r="H86" s="18">
        <v>6</v>
      </c>
      <c r="I86" s="18">
        <v>6</v>
      </c>
      <c r="J86" s="18">
        <v>2</v>
      </c>
      <c r="K86" s="18">
        <v>1</v>
      </c>
      <c r="L86" s="18">
        <v>0</v>
      </c>
      <c r="M86" s="18">
        <v>0</v>
      </c>
      <c r="N86" s="18">
        <v>1</v>
      </c>
      <c r="O86" s="18">
        <v>0</v>
      </c>
      <c r="P86" s="18">
        <v>0</v>
      </c>
      <c r="Q86" s="18">
        <v>0</v>
      </c>
      <c r="R86" s="19">
        <f t="shared" ref="R86:R133" si="23">SUM(C86:Q86)</f>
        <v>19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2</v>
      </c>
      <c r="I87" s="18">
        <v>2</v>
      </c>
      <c r="J87" s="18">
        <v>2</v>
      </c>
      <c r="K87" s="18">
        <v>1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7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3</v>
      </c>
      <c r="H88" s="18">
        <v>6</v>
      </c>
      <c r="I88" s="18">
        <v>0</v>
      </c>
      <c r="J88" s="18">
        <v>1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2</v>
      </c>
      <c r="H89" s="18">
        <v>6</v>
      </c>
      <c r="I89" s="18">
        <v>8</v>
      </c>
      <c r="J89" s="18">
        <v>1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17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1</v>
      </c>
      <c r="H90" s="18">
        <v>3</v>
      </c>
      <c r="I90" s="18">
        <v>6</v>
      </c>
      <c r="J90" s="18">
        <v>3</v>
      </c>
      <c r="K90" s="18">
        <v>2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15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1</v>
      </c>
      <c r="H91" s="18">
        <v>10</v>
      </c>
      <c r="I91" s="18">
        <v>23</v>
      </c>
      <c r="J91" s="18">
        <v>13</v>
      </c>
      <c r="K91" s="18">
        <v>4</v>
      </c>
      <c r="L91" s="18">
        <v>1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52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3</v>
      </c>
      <c r="D92" s="18">
        <v>0</v>
      </c>
      <c r="E92" s="18">
        <v>2</v>
      </c>
      <c r="F92" s="18">
        <v>0</v>
      </c>
      <c r="G92" s="18">
        <v>6</v>
      </c>
      <c r="H92" s="18">
        <v>41</v>
      </c>
      <c r="I92" s="18">
        <v>37</v>
      </c>
      <c r="J92" s="18">
        <v>22</v>
      </c>
      <c r="K92" s="18">
        <v>5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116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7</v>
      </c>
      <c r="D93" s="18">
        <v>1</v>
      </c>
      <c r="E93" s="18">
        <v>0</v>
      </c>
      <c r="F93" s="18">
        <v>3</v>
      </c>
      <c r="G93" s="18">
        <v>7</v>
      </c>
      <c r="H93" s="18">
        <v>76</v>
      </c>
      <c r="I93" s="18">
        <v>113</v>
      </c>
      <c r="J93" s="18">
        <v>49</v>
      </c>
      <c r="K93" s="18">
        <v>5</v>
      </c>
      <c r="L93" s="18">
        <v>2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263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2</v>
      </c>
      <c r="D94" s="18">
        <v>0</v>
      </c>
      <c r="E94" s="18">
        <v>1</v>
      </c>
      <c r="F94" s="18">
        <v>2</v>
      </c>
      <c r="G94" s="18">
        <v>17</v>
      </c>
      <c r="H94" s="18">
        <v>87</v>
      </c>
      <c r="I94" s="18">
        <v>89</v>
      </c>
      <c r="J94" s="18">
        <v>38</v>
      </c>
      <c r="K94" s="18">
        <v>5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241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1</v>
      </c>
      <c r="D95" s="18">
        <v>1</v>
      </c>
      <c r="E95" s="18">
        <v>1</v>
      </c>
      <c r="F95" s="18">
        <v>8</v>
      </c>
      <c r="G95" s="18">
        <v>39</v>
      </c>
      <c r="H95" s="18">
        <v>123</v>
      </c>
      <c r="I95" s="18">
        <v>88</v>
      </c>
      <c r="J95" s="18">
        <v>29</v>
      </c>
      <c r="K95" s="18">
        <v>9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299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0</v>
      </c>
      <c r="D96" s="18">
        <v>1</v>
      </c>
      <c r="E96" s="18">
        <v>4</v>
      </c>
      <c r="F96" s="18">
        <v>11</v>
      </c>
      <c r="G96" s="18">
        <v>66</v>
      </c>
      <c r="H96" s="18">
        <v>112</v>
      </c>
      <c r="I96" s="18">
        <v>77</v>
      </c>
      <c r="J96" s="18">
        <v>16</v>
      </c>
      <c r="K96" s="18">
        <v>4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291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1</v>
      </c>
      <c r="D97" s="18">
        <v>1</v>
      </c>
      <c r="E97" s="18">
        <v>2</v>
      </c>
      <c r="F97" s="18">
        <v>19</v>
      </c>
      <c r="G97" s="18">
        <v>46</v>
      </c>
      <c r="H97" s="18">
        <v>160</v>
      </c>
      <c r="I97" s="18">
        <v>101</v>
      </c>
      <c r="J97" s="18">
        <v>26</v>
      </c>
      <c r="K97" s="18">
        <v>6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362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0</v>
      </c>
      <c r="D98" s="18">
        <v>0</v>
      </c>
      <c r="E98" s="18">
        <v>3</v>
      </c>
      <c r="F98" s="18">
        <v>20</v>
      </c>
      <c r="G98" s="18">
        <v>47</v>
      </c>
      <c r="H98" s="18">
        <v>194</v>
      </c>
      <c r="I98" s="18">
        <v>135</v>
      </c>
      <c r="J98" s="18">
        <v>23</v>
      </c>
      <c r="K98" s="18">
        <v>7</v>
      </c>
      <c r="L98" s="18">
        <v>1</v>
      </c>
      <c r="M98" s="18">
        <v>0</v>
      </c>
      <c r="N98" s="18">
        <v>1</v>
      </c>
      <c r="O98" s="18">
        <v>0</v>
      </c>
      <c r="P98" s="18">
        <v>0</v>
      </c>
      <c r="Q98" s="18">
        <v>1</v>
      </c>
      <c r="R98" s="19">
        <f t="shared" si="23"/>
        <v>432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0</v>
      </c>
      <c r="D99" s="18">
        <v>0</v>
      </c>
      <c r="E99" s="18">
        <v>4</v>
      </c>
      <c r="F99" s="18">
        <v>11</v>
      </c>
      <c r="G99" s="18">
        <v>44</v>
      </c>
      <c r="H99" s="18">
        <v>144</v>
      </c>
      <c r="I99" s="18">
        <v>121</v>
      </c>
      <c r="J99" s="18">
        <v>34</v>
      </c>
      <c r="K99" s="18">
        <v>4</v>
      </c>
      <c r="L99" s="18">
        <v>0</v>
      </c>
      <c r="M99" s="18">
        <v>1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363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1</v>
      </c>
      <c r="D100" s="18">
        <v>0</v>
      </c>
      <c r="E100" s="18">
        <v>3</v>
      </c>
      <c r="F100" s="18">
        <v>3</v>
      </c>
      <c r="G100" s="18">
        <v>37</v>
      </c>
      <c r="H100" s="18">
        <v>156</v>
      </c>
      <c r="I100" s="18">
        <v>136</v>
      </c>
      <c r="J100" s="18">
        <v>33</v>
      </c>
      <c r="K100" s="18">
        <v>5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374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2</v>
      </c>
      <c r="D101" s="18">
        <v>0</v>
      </c>
      <c r="E101" s="18">
        <v>1</v>
      </c>
      <c r="F101" s="18">
        <v>13</v>
      </c>
      <c r="G101" s="18">
        <v>56</v>
      </c>
      <c r="H101" s="18">
        <v>174</v>
      </c>
      <c r="I101" s="18">
        <v>146</v>
      </c>
      <c r="J101" s="18">
        <v>65</v>
      </c>
      <c r="K101" s="18">
        <v>4</v>
      </c>
      <c r="L101" s="18">
        <v>4</v>
      </c>
      <c r="M101" s="18">
        <v>0</v>
      </c>
      <c r="N101" s="18">
        <v>1</v>
      </c>
      <c r="O101" s="18">
        <v>0</v>
      </c>
      <c r="P101" s="18">
        <v>0</v>
      </c>
      <c r="Q101" s="18">
        <v>0</v>
      </c>
      <c r="R101" s="19">
        <f t="shared" si="23"/>
        <v>466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0</v>
      </c>
      <c r="D102" s="18">
        <v>2</v>
      </c>
      <c r="E102" s="18">
        <v>1</v>
      </c>
      <c r="F102" s="18">
        <v>8</v>
      </c>
      <c r="G102" s="18">
        <v>58</v>
      </c>
      <c r="H102" s="18">
        <v>162</v>
      </c>
      <c r="I102" s="18">
        <v>143</v>
      </c>
      <c r="J102" s="18">
        <v>53</v>
      </c>
      <c r="K102" s="18">
        <v>11</v>
      </c>
      <c r="L102" s="18">
        <v>1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439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1</v>
      </c>
      <c r="E103" s="18">
        <v>0</v>
      </c>
      <c r="F103" s="18">
        <v>6</v>
      </c>
      <c r="G103" s="18">
        <v>47</v>
      </c>
      <c r="H103" s="18">
        <v>184</v>
      </c>
      <c r="I103" s="18">
        <v>180</v>
      </c>
      <c r="J103" s="18">
        <v>63</v>
      </c>
      <c r="K103" s="18">
        <v>8</v>
      </c>
      <c r="L103" s="18">
        <v>1</v>
      </c>
      <c r="M103" s="18">
        <v>1</v>
      </c>
      <c r="N103" s="18">
        <v>0</v>
      </c>
      <c r="O103" s="18">
        <v>0</v>
      </c>
      <c r="P103" s="18">
        <v>1</v>
      </c>
      <c r="Q103" s="18">
        <v>0</v>
      </c>
      <c r="R103" s="19">
        <f t="shared" si="23"/>
        <v>492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1</v>
      </c>
      <c r="D104" s="18">
        <v>1</v>
      </c>
      <c r="E104" s="18">
        <v>0</v>
      </c>
      <c r="F104" s="18">
        <v>0</v>
      </c>
      <c r="G104" s="18">
        <v>31</v>
      </c>
      <c r="H104" s="18">
        <v>99</v>
      </c>
      <c r="I104" s="18">
        <v>113</v>
      </c>
      <c r="J104" s="18">
        <v>40</v>
      </c>
      <c r="K104" s="18">
        <v>8</v>
      </c>
      <c r="L104" s="18">
        <v>2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295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3</v>
      </c>
      <c r="D105" s="18">
        <v>0</v>
      </c>
      <c r="E105" s="18">
        <v>0</v>
      </c>
      <c r="F105" s="18">
        <v>2</v>
      </c>
      <c r="G105" s="18">
        <v>19</v>
      </c>
      <c r="H105" s="18">
        <v>82</v>
      </c>
      <c r="I105" s="18">
        <v>79</v>
      </c>
      <c r="J105" s="18">
        <v>23</v>
      </c>
      <c r="K105" s="18">
        <v>2</v>
      </c>
      <c r="L105" s="18">
        <v>0</v>
      </c>
      <c r="M105" s="18">
        <v>1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211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5</v>
      </c>
      <c r="G106" s="18">
        <v>28</v>
      </c>
      <c r="H106" s="18">
        <v>68</v>
      </c>
      <c r="I106" s="18">
        <v>41</v>
      </c>
      <c r="J106" s="18">
        <v>18</v>
      </c>
      <c r="K106" s="18">
        <v>5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167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5</v>
      </c>
      <c r="G107" s="18">
        <v>14</v>
      </c>
      <c r="H107" s="18">
        <v>34</v>
      </c>
      <c r="I107" s="18">
        <v>37</v>
      </c>
      <c r="J107" s="18">
        <v>10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100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1</v>
      </c>
      <c r="G108" s="18">
        <v>11</v>
      </c>
      <c r="H108" s="18">
        <v>22</v>
      </c>
      <c r="I108" s="18">
        <v>22</v>
      </c>
      <c r="J108" s="18">
        <v>8</v>
      </c>
      <c r="K108" s="18">
        <v>3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67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1</v>
      </c>
      <c r="G109" s="21">
        <v>0</v>
      </c>
      <c r="H109" s="21">
        <v>9</v>
      </c>
      <c r="I109" s="21">
        <v>7</v>
      </c>
      <c r="J109" s="21">
        <v>1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18">
        <v>0</v>
      </c>
      <c r="R109" s="22">
        <f t="shared" si="23"/>
        <v>18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5</v>
      </c>
      <c r="H110" s="18">
        <v>4</v>
      </c>
      <c r="I110" s="18">
        <v>6</v>
      </c>
      <c r="J110" s="18">
        <v>5</v>
      </c>
      <c r="K110" s="18">
        <v>1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21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3</v>
      </c>
      <c r="I111" s="18">
        <v>6</v>
      </c>
      <c r="J111" s="18">
        <v>0</v>
      </c>
      <c r="K111" s="18">
        <v>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2</v>
      </c>
      <c r="I112" s="18">
        <v>5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8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2</v>
      </c>
      <c r="H113" s="18">
        <v>4</v>
      </c>
      <c r="I113" s="18">
        <v>6</v>
      </c>
      <c r="J113" s="18">
        <v>2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14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4</v>
      </c>
      <c r="H114" s="18">
        <v>5</v>
      </c>
      <c r="I114" s="18">
        <v>5</v>
      </c>
      <c r="J114" s="18">
        <v>2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17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3</v>
      </c>
      <c r="H115" s="21">
        <v>14</v>
      </c>
      <c r="I115" s="21">
        <v>10</v>
      </c>
      <c r="J115" s="21">
        <v>10</v>
      </c>
      <c r="K115" s="21">
        <v>4</v>
      </c>
      <c r="L115" s="21">
        <v>2</v>
      </c>
      <c r="M115" s="21">
        <v>0</v>
      </c>
      <c r="N115" s="21">
        <v>0</v>
      </c>
      <c r="O115" s="21">
        <v>0</v>
      </c>
      <c r="P115" s="21">
        <v>0</v>
      </c>
      <c r="Q115" s="18">
        <v>0</v>
      </c>
      <c r="R115" s="22">
        <f t="shared" si="23"/>
        <v>43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2</v>
      </c>
      <c r="G116" s="18">
        <v>5</v>
      </c>
      <c r="H116" s="18">
        <v>35</v>
      </c>
      <c r="I116" s="18">
        <v>52</v>
      </c>
      <c r="J116" s="18">
        <v>22</v>
      </c>
      <c r="K116" s="18">
        <v>3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119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1</v>
      </c>
      <c r="D117" s="18">
        <v>1</v>
      </c>
      <c r="E117" s="18">
        <v>0</v>
      </c>
      <c r="F117" s="18">
        <v>3</v>
      </c>
      <c r="G117" s="18">
        <v>12</v>
      </c>
      <c r="H117" s="18">
        <v>82</v>
      </c>
      <c r="I117" s="18">
        <v>113</v>
      </c>
      <c r="J117" s="18">
        <v>61</v>
      </c>
      <c r="K117" s="18">
        <v>8</v>
      </c>
      <c r="L117" s="18">
        <v>0</v>
      </c>
      <c r="M117" s="18">
        <v>0</v>
      </c>
      <c r="N117" s="18">
        <v>1</v>
      </c>
      <c r="O117" s="18">
        <v>0</v>
      </c>
      <c r="P117" s="18">
        <v>0</v>
      </c>
      <c r="Q117" s="18">
        <v>0</v>
      </c>
      <c r="R117" s="19">
        <f t="shared" si="23"/>
        <v>282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1</v>
      </c>
      <c r="D118" s="18">
        <v>3</v>
      </c>
      <c r="E118" s="18">
        <v>1</v>
      </c>
      <c r="F118" s="18">
        <v>4</v>
      </c>
      <c r="G118" s="18">
        <v>18</v>
      </c>
      <c r="H118" s="18">
        <v>79</v>
      </c>
      <c r="I118" s="18">
        <v>91</v>
      </c>
      <c r="J118" s="18">
        <v>34</v>
      </c>
      <c r="K118" s="18">
        <v>7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</v>
      </c>
      <c r="R118" s="19">
        <f t="shared" si="23"/>
        <v>240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0</v>
      </c>
      <c r="D119" s="18">
        <v>3</v>
      </c>
      <c r="E119" s="18">
        <v>2</v>
      </c>
      <c r="F119" s="18">
        <v>11</v>
      </c>
      <c r="G119" s="18">
        <v>35</v>
      </c>
      <c r="H119" s="18">
        <v>103</v>
      </c>
      <c r="I119" s="18">
        <v>71</v>
      </c>
      <c r="J119" s="18">
        <v>17</v>
      </c>
      <c r="K119" s="18">
        <v>4</v>
      </c>
      <c r="L119" s="18">
        <v>1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247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0</v>
      </c>
      <c r="D120" s="18">
        <v>2</v>
      </c>
      <c r="E120" s="18">
        <v>5</v>
      </c>
      <c r="F120" s="18">
        <v>11</v>
      </c>
      <c r="G120" s="18">
        <v>58</v>
      </c>
      <c r="H120" s="18">
        <v>144</v>
      </c>
      <c r="I120" s="18">
        <v>79</v>
      </c>
      <c r="J120" s="18">
        <v>22</v>
      </c>
      <c r="K120" s="18">
        <v>1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323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20">
        <v>5</v>
      </c>
      <c r="D121" s="21">
        <v>0</v>
      </c>
      <c r="E121" s="21">
        <v>0</v>
      </c>
      <c r="F121" s="21">
        <v>15</v>
      </c>
      <c r="G121" s="21">
        <v>50</v>
      </c>
      <c r="H121" s="21">
        <v>152</v>
      </c>
      <c r="I121" s="21">
        <v>124</v>
      </c>
      <c r="J121" s="21">
        <v>30</v>
      </c>
      <c r="K121" s="21">
        <v>5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18">
        <v>1</v>
      </c>
      <c r="R121" s="22">
        <f t="shared" si="23"/>
        <v>382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1</v>
      </c>
      <c r="D122" s="18">
        <v>0</v>
      </c>
      <c r="E122" s="18">
        <v>1</v>
      </c>
      <c r="F122" s="18">
        <v>3</v>
      </c>
      <c r="G122" s="18">
        <v>65</v>
      </c>
      <c r="H122" s="18">
        <v>177</v>
      </c>
      <c r="I122" s="18">
        <v>139</v>
      </c>
      <c r="J122" s="18">
        <v>45</v>
      </c>
      <c r="K122" s="18">
        <v>10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441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3</v>
      </c>
      <c r="D123" s="18">
        <v>0</v>
      </c>
      <c r="E123" s="18">
        <v>5</v>
      </c>
      <c r="F123" s="18">
        <v>18</v>
      </c>
      <c r="G123" s="18">
        <v>51</v>
      </c>
      <c r="H123" s="18">
        <v>159</v>
      </c>
      <c r="I123" s="18">
        <v>123</v>
      </c>
      <c r="J123" s="18">
        <v>30</v>
      </c>
      <c r="K123" s="18">
        <v>4</v>
      </c>
      <c r="L123" s="18">
        <v>0</v>
      </c>
      <c r="M123" s="18">
        <v>1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394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2</v>
      </c>
      <c r="D124" s="18">
        <v>3</v>
      </c>
      <c r="E124" s="18">
        <v>2</v>
      </c>
      <c r="F124" s="18">
        <v>15</v>
      </c>
      <c r="G124" s="18">
        <v>48</v>
      </c>
      <c r="H124" s="18">
        <v>155</v>
      </c>
      <c r="I124" s="18">
        <v>124</v>
      </c>
      <c r="J124" s="18">
        <v>38</v>
      </c>
      <c r="K124" s="18">
        <v>7</v>
      </c>
      <c r="L124" s="18">
        <v>2</v>
      </c>
      <c r="M124" s="18">
        <v>1</v>
      </c>
      <c r="N124" s="18">
        <v>0</v>
      </c>
      <c r="O124" s="18">
        <v>1</v>
      </c>
      <c r="P124" s="18">
        <v>0</v>
      </c>
      <c r="Q124" s="18">
        <v>0</v>
      </c>
      <c r="R124" s="19">
        <f t="shared" si="23"/>
        <v>398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</v>
      </c>
      <c r="D125" s="18">
        <v>1</v>
      </c>
      <c r="E125" s="18">
        <v>3</v>
      </c>
      <c r="F125" s="18">
        <v>11</v>
      </c>
      <c r="G125" s="18">
        <v>48</v>
      </c>
      <c r="H125" s="18">
        <v>158</v>
      </c>
      <c r="I125" s="18">
        <v>174</v>
      </c>
      <c r="J125" s="18">
        <v>54</v>
      </c>
      <c r="K125" s="18">
        <v>6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457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11</v>
      </c>
      <c r="D126" s="18">
        <v>2</v>
      </c>
      <c r="E126" s="18">
        <v>4</v>
      </c>
      <c r="F126" s="18">
        <v>5</v>
      </c>
      <c r="G126" s="18">
        <v>22</v>
      </c>
      <c r="H126" s="18">
        <v>159</v>
      </c>
      <c r="I126" s="18">
        <v>190</v>
      </c>
      <c r="J126" s="18">
        <v>51</v>
      </c>
      <c r="K126" s="18">
        <v>11</v>
      </c>
      <c r="L126" s="18">
        <v>2</v>
      </c>
      <c r="M126" s="18">
        <v>0</v>
      </c>
      <c r="N126" s="18">
        <v>0</v>
      </c>
      <c r="O126" s="18">
        <v>1</v>
      </c>
      <c r="P126" s="18">
        <v>0</v>
      </c>
      <c r="Q126" s="18">
        <v>0</v>
      </c>
      <c r="R126" s="19">
        <f t="shared" si="23"/>
        <v>458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20">
        <v>0</v>
      </c>
      <c r="D127" s="21">
        <v>0</v>
      </c>
      <c r="E127" s="21">
        <v>1</v>
      </c>
      <c r="F127" s="21">
        <v>5</v>
      </c>
      <c r="G127" s="21">
        <v>36</v>
      </c>
      <c r="H127" s="21">
        <v>175</v>
      </c>
      <c r="I127" s="21">
        <v>171</v>
      </c>
      <c r="J127" s="21">
        <v>61</v>
      </c>
      <c r="K127" s="21">
        <v>12</v>
      </c>
      <c r="L127" s="21">
        <v>1</v>
      </c>
      <c r="M127" s="21">
        <v>0</v>
      </c>
      <c r="N127" s="21">
        <v>0</v>
      </c>
      <c r="O127" s="21">
        <v>0</v>
      </c>
      <c r="P127" s="21">
        <v>0</v>
      </c>
      <c r="Q127" s="18">
        <v>0</v>
      </c>
      <c r="R127" s="22">
        <f t="shared" si="23"/>
        <v>462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6</v>
      </c>
      <c r="D128" s="18">
        <v>0</v>
      </c>
      <c r="E128" s="18">
        <v>3</v>
      </c>
      <c r="F128" s="18">
        <v>7</v>
      </c>
      <c r="G128" s="18">
        <v>20</v>
      </c>
      <c r="H128" s="18">
        <v>102</v>
      </c>
      <c r="I128" s="18">
        <v>104</v>
      </c>
      <c r="J128" s="18">
        <v>48</v>
      </c>
      <c r="K128" s="18">
        <v>5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295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12</v>
      </c>
      <c r="D129" s="18">
        <v>0</v>
      </c>
      <c r="E129" s="18">
        <v>1</v>
      </c>
      <c r="F129" s="18">
        <v>1</v>
      </c>
      <c r="G129" s="18">
        <v>22</v>
      </c>
      <c r="H129" s="18">
        <v>86</v>
      </c>
      <c r="I129" s="18">
        <v>83</v>
      </c>
      <c r="J129" s="18">
        <v>26</v>
      </c>
      <c r="K129" s="18">
        <v>6</v>
      </c>
      <c r="L129" s="18">
        <v>1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238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0</v>
      </c>
      <c r="E130" s="18">
        <v>1</v>
      </c>
      <c r="F130" s="18">
        <v>5</v>
      </c>
      <c r="G130" s="18">
        <v>16</v>
      </c>
      <c r="H130" s="18">
        <v>55</v>
      </c>
      <c r="I130" s="18">
        <v>51</v>
      </c>
      <c r="J130" s="18">
        <v>14</v>
      </c>
      <c r="K130" s="18">
        <v>4</v>
      </c>
      <c r="L130" s="18">
        <v>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147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3</v>
      </c>
      <c r="G131" s="18">
        <v>13</v>
      </c>
      <c r="H131" s="18">
        <v>37</v>
      </c>
      <c r="I131" s="18">
        <v>25</v>
      </c>
      <c r="J131" s="18">
        <v>11</v>
      </c>
      <c r="K131" s="18">
        <v>1</v>
      </c>
      <c r="L131" s="18">
        <v>1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91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5</v>
      </c>
      <c r="H132" s="18">
        <v>20</v>
      </c>
      <c r="I132" s="18">
        <v>12</v>
      </c>
      <c r="J132" s="18">
        <v>5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43</v>
      </c>
    </row>
    <row r="133" spans="1:18" ht="13.5" thickBot="1" x14ac:dyDescent="0.25">
      <c r="A133" s="23">
        <f t="shared" si="24"/>
        <v>43545.958330200003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1</v>
      </c>
      <c r="G133" s="26">
        <v>3</v>
      </c>
      <c r="H133" s="26">
        <v>11</v>
      </c>
      <c r="I133" s="26">
        <v>9</v>
      </c>
      <c r="J133" s="26">
        <v>5</v>
      </c>
      <c r="K133" s="26">
        <v>2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31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90" t="s">
        <v>5</v>
      </c>
      <c r="B135" s="91"/>
      <c r="C135" s="31">
        <f>SUM(C86:C133)</f>
        <v>64</v>
      </c>
      <c r="D135" s="31">
        <f t="shared" ref="D135:R135" si="26">SUM(D86:D133)</f>
        <v>23</v>
      </c>
      <c r="E135" s="31">
        <f t="shared" si="26"/>
        <v>53</v>
      </c>
      <c r="F135" s="31">
        <f t="shared" si="26"/>
        <v>238</v>
      </c>
      <c r="G135" s="31">
        <f t="shared" si="26"/>
        <v>1124</v>
      </c>
      <c r="H135" s="31">
        <f t="shared" si="26"/>
        <v>3881</v>
      </c>
      <c r="I135" s="31">
        <f t="shared" ref="I135" si="27">SUM(I86:I133)</f>
        <v>3483</v>
      </c>
      <c r="J135" s="31">
        <f t="shared" si="26"/>
        <v>1166</v>
      </c>
      <c r="K135" s="31">
        <f t="shared" si="26"/>
        <v>203</v>
      </c>
      <c r="L135" s="31">
        <f t="shared" si="26"/>
        <v>27</v>
      </c>
      <c r="M135" s="31">
        <f t="shared" si="26"/>
        <v>5</v>
      </c>
      <c r="N135" s="31">
        <f t="shared" si="26"/>
        <v>4</v>
      </c>
      <c r="O135" s="31">
        <f t="shared" si="26"/>
        <v>2</v>
      </c>
      <c r="P135" s="31">
        <f t="shared" si="26"/>
        <v>1</v>
      </c>
      <c r="Q135" s="31">
        <f t="shared" si="26"/>
        <v>3</v>
      </c>
      <c r="R135" s="31">
        <f t="shared" si="26"/>
        <v>10277</v>
      </c>
    </row>
    <row r="136" spans="1:18" s="32" customFormat="1" x14ac:dyDescent="0.2">
      <c r="A136" s="90" t="s">
        <v>6</v>
      </c>
      <c r="B136" s="91"/>
      <c r="C136" s="33">
        <f>C135/R135</f>
        <v>6.2274982971684345E-3</v>
      </c>
      <c r="D136" s="33">
        <f>D135/R135</f>
        <v>2.238007200544906E-3</v>
      </c>
      <c r="E136" s="33">
        <f>E135/R135</f>
        <v>5.1571470273426099E-3</v>
      </c>
      <c r="F136" s="33">
        <f>F135/R135</f>
        <v>2.3158509292595116E-2</v>
      </c>
      <c r="G136" s="33">
        <f>G135/R135</f>
        <v>0.10937043884402063</v>
      </c>
      <c r="H136" s="33">
        <f>H135/R135</f>
        <v>0.3776393889267296</v>
      </c>
      <c r="I136" s="33">
        <f>I135/R135</f>
        <v>0.33891213389121339</v>
      </c>
      <c r="J136" s="33">
        <f>J135/R135</f>
        <v>0.11345723460153741</v>
      </c>
      <c r="K136" s="33">
        <f>K135/R135</f>
        <v>1.9752846161331127E-2</v>
      </c>
      <c r="L136" s="33">
        <f>L135/R135</f>
        <v>2.6272258441179331E-3</v>
      </c>
      <c r="M136" s="33">
        <f>M135/R135</f>
        <v>4.8652330446628393E-4</v>
      </c>
      <c r="N136" s="33">
        <f>N135/R135</f>
        <v>3.8921864357302716E-4</v>
      </c>
      <c r="O136" s="33">
        <f>O135/R135</f>
        <v>1.9460932178651358E-4</v>
      </c>
      <c r="P136" s="33">
        <f>P135/R135</f>
        <v>9.730466089325679E-5</v>
      </c>
      <c r="Q136" s="33">
        <f>Q135/R135</f>
        <v>2.9191398267977038E-4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90" t="s">
        <v>13</v>
      </c>
      <c r="B138" s="91"/>
      <c r="C138" s="31">
        <f>SUM(C86:C109)</f>
        <v>21</v>
      </c>
      <c r="D138" s="31">
        <f t="shared" ref="D138:R138" si="28">SUM(D86:D109)</f>
        <v>8</v>
      </c>
      <c r="E138" s="31">
        <f t="shared" si="28"/>
        <v>23</v>
      </c>
      <c r="F138" s="31">
        <f t="shared" si="28"/>
        <v>118</v>
      </c>
      <c r="G138" s="31">
        <f t="shared" si="28"/>
        <v>583</v>
      </c>
      <c r="H138" s="31">
        <f t="shared" si="28"/>
        <v>1960</v>
      </c>
      <c r="I138" s="31">
        <f t="shared" ref="I138" si="29">SUM(I86:I109)</f>
        <v>1710</v>
      </c>
      <c r="J138" s="31">
        <f t="shared" si="28"/>
        <v>573</v>
      </c>
      <c r="K138" s="31">
        <f t="shared" si="28"/>
        <v>99</v>
      </c>
      <c r="L138" s="31">
        <f t="shared" si="28"/>
        <v>13</v>
      </c>
      <c r="M138" s="31">
        <f t="shared" si="28"/>
        <v>3</v>
      </c>
      <c r="N138" s="31">
        <f t="shared" si="28"/>
        <v>3</v>
      </c>
      <c r="O138" s="31">
        <f t="shared" si="28"/>
        <v>0</v>
      </c>
      <c r="P138" s="31">
        <f t="shared" si="28"/>
        <v>1</v>
      </c>
      <c r="Q138" s="31">
        <f t="shared" si="28"/>
        <v>1</v>
      </c>
      <c r="R138" s="31">
        <f t="shared" si="28"/>
        <v>5116</v>
      </c>
    </row>
    <row r="139" spans="1:18" s="32" customFormat="1" x14ac:dyDescent="0.2">
      <c r="A139" s="90" t="s">
        <v>6</v>
      </c>
      <c r="B139" s="91"/>
      <c r="C139" s="33">
        <f>C138/R138</f>
        <v>4.1047693510555122E-3</v>
      </c>
      <c r="D139" s="33">
        <f>D138/R138</f>
        <v>1.563721657544957E-3</v>
      </c>
      <c r="E139" s="33">
        <f>E138/R138</f>
        <v>4.4956997654417514E-3</v>
      </c>
      <c r="F139" s="33">
        <f>F138/R138</f>
        <v>2.3064894448788117E-2</v>
      </c>
      <c r="G139" s="33">
        <f>G138/R138</f>
        <v>0.11395621579358874</v>
      </c>
      <c r="H139" s="33">
        <f>H138/R138</f>
        <v>0.38311180609851447</v>
      </c>
      <c r="I139" s="33">
        <f>I138/R138</f>
        <v>0.33424550430023453</v>
      </c>
      <c r="J139" s="33">
        <f>J138/R138</f>
        <v>0.11200156372165755</v>
      </c>
      <c r="K139" s="33">
        <f>K138/R138</f>
        <v>1.9351055512118843E-2</v>
      </c>
      <c r="L139" s="33">
        <f>L138/R138</f>
        <v>2.5410476935105552E-3</v>
      </c>
      <c r="M139" s="33">
        <f>M138/R138</f>
        <v>5.8639562157935892E-4</v>
      </c>
      <c r="N139" s="33">
        <f>N138/R138</f>
        <v>5.8639562157935892E-4</v>
      </c>
      <c r="O139" s="33">
        <f>O138/R138</f>
        <v>0</v>
      </c>
      <c r="P139" s="33">
        <f>P138/R138</f>
        <v>1.9546520719311962E-4</v>
      </c>
      <c r="Q139" s="33">
        <f>Q138/R138</f>
        <v>1.9546520719311962E-4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90" t="s">
        <v>14</v>
      </c>
      <c r="B141" s="91"/>
      <c r="C141" s="31">
        <f>SUM(C110:C133)</f>
        <v>43</v>
      </c>
      <c r="D141" s="31">
        <f t="shared" ref="D141:R141" si="30">SUM(D110:D133)</f>
        <v>15</v>
      </c>
      <c r="E141" s="31">
        <f t="shared" si="30"/>
        <v>30</v>
      </c>
      <c r="F141" s="31">
        <f t="shared" si="30"/>
        <v>120</v>
      </c>
      <c r="G141" s="31">
        <f t="shared" si="30"/>
        <v>541</v>
      </c>
      <c r="H141" s="31">
        <f t="shared" si="30"/>
        <v>1921</v>
      </c>
      <c r="I141" s="31">
        <f t="shared" ref="I141" si="31">SUM(I110:I133)</f>
        <v>1773</v>
      </c>
      <c r="J141" s="31">
        <f t="shared" si="30"/>
        <v>593</v>
      </c>
      <c r="K141" s="31">
        <f t="shared" si="30"/>
        <v>104</v>
      </c>
      <c r="L141" s="31">
        <f t="shared" si="30"/>
        <v>14</v>
      </c>
      <c r="M141" s="31">
        <f t="shared" si="30"/>
        <v>2</v>
      </c>
      <c r="N141" s="31">
        <f t="shared" si="30"/>
        <v>1</v>
      </c>
      <c r="O141" s="31">
        <f t="shared" si="30"/>
        <v>2</v>
      </c>
      <c r="P141" s="31">
        <f t="shared" si="30"/>
        <v>0</v>
      </c>
      <c r="Q141" s="31">
        <f t="shared" si="30"/>
        <v>2</v>
      </c>
      <c r="R141" s="31">
        <f t="shared" si="30"/>
        <v>5161</v>
      </c>
    </row>
    <row r="142" spans="1:18" s="32" customFormat="1" x14ac:dyDescent="0.2">
      <c r="A142" s="90" t="s">
        <v>6</v>
      </c>
      <c r="B142" s="91"/>
      <c r="C142" s="33">
        <f>C141/R141</f>
        <v>8.3317186591745779E-3</v>
      </c>
      <c r="D142" s="33">
        <f>D141/R141</f>
        <v>2.906413485758574E-3</v>
      </c>
      <c r="E142" s="33">
        <f>E141/R141</f>
        <v>5.8128269715171481E-3</v>
      </c>
      <c r="F142" s="33">
        <f>F141/R141</f>
        <v>2.3251307886068592E-2</v>
      </c>
      <c r="G142" s="33">
        <f>G141/R141</f>
        <v>0.10482464638635923</v>
      </c>
      <c r="H142" s="33">
        <f>H141/R141</f>
        <v>0.37221468707614802</v>
      </c>
      <c r="I142" s="33">
        <f>I141/R141</f>
        <v>0.34353807401666342</v>
      </c>
      <c r="J142" s="33">
        <f>J141/R141</f>
        <v>0.11490021313698895</v>
      </c>
      <c r="K142" s="33">
        <f>K141/R141</f>
        <v>2.0151133501259445E-2</v>
      </c>
      <c r="L142" s="33">
        <f>L141/R141</f>
        <v>2.7126525867080024E-3</v>
      </c>
      <c r="M142" s="33">
        <f>M141/R141</f>
        <v>3.8752179810114316E-4</v>
      </c>
      <c r="N142" s="33">
        <f>N141/R141</f>
        <v>1.9376089905057158E-4</v>
      </c>
      <c r="O142" s="33">
        <f>O141/R141</f>
        <v>3.8752179810114316E-4</v>
      </c>
      <c r="P142" s="33">
        <f>P141/R141</f>
        <v>0</v>
      </c>
      <c r="Q142" s="33">
        <f>Q141/R141</f>
        <v>3.8752179810114316E-4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90" t="s">
        <v>15</v>
      </c>
      <c r="B144" s="91"/>
      <c r="C144" s="31">
        <f>C135/2</f>
        <v>32</v>
      </c>
      <c r="D144" s="31">
        <f t="shared" ref="D144:R144" si="32">D135/2</f>
        <v>11.5</v>
      </c>
      <c r="E144" s="31">
        <f t="shared" si="32"/>
        <v>26.5</v>
      </c>
      <c r="F144" s="31">
        <f t="shared" si="32"/>
        <v>119</v>
      </c>
      <c r="G144" s="31">
        <f t="shared" si="32"/>
        <v>562</v>
      </c>
      <c r="H144" s="31">
        <f t="shared" si="32"/>
        <v>1940.5</v>
      </c>
      <c r="I144" s="31">
        <f t="shared" ref="I144" si="33">I135/2</f>
        <v>1741.5</v>
      </c>
      <c r="J144" s="31">
        <f t="shared" si="32"/>
        <v>583</v>
      </c>
      <c r="K144" s="31">
        <f t="shared" si="32"/>
        <v>101.5</v>
      </c>
      <c r="L144" s="31">
        <f t="shared" si="32"/>
        <v>13.5</v>
      </c>
      <c r="M144" s="31">
        <f t="shared" si="32"/>
        <v>2.5</v>
      </c>
      <c r="N144" s="31">
        <f t="shared" si="32"/>
        <v>2</v>
      </c>
      <c r="O144" s="31">
        <f t="shared" si="32"/>
        <v>1</v>
      </c>
      <c r="P144" s="31">
        <f t="shared" si="32"/>
        <v>0.5</v>
      </c>
      <c r="Q144" s="31">
        <f t="shared" si="32"/>
        <v>1.5</v>
      </c>
      <c r="R144" s="31">
        <f t="shared" si="32"/>
        <v>5138.5</v>
      </c>
    </row>
    <row r="145" spans="1:18" s="32" customFormat="1" x14ac:dyDescent="0.2">
      <c r="A145" s="90" t="s">
        <v>6</v>
      </c>
      <c r="B145" s="91"/>
      <c r="C145" s="33">
        <f>C144/R144</f>
        <v>6.2274982971684345E-3</v>
      </c>
      <c r="D145" s="33">
        <f>D144/R144</f>
        <v>2.238007200544906E-3</v>
      </c>
      <c r="E145" s="33">
        <f>E144/R144</f>
        <v>5.1571470273426099E-3</v>
      </c>
      <c r="F145" s="33">
        <f>F144/R144</f>
        <v>2.3158509292595116E-2</v>
      </c>
      <c r="G145" s="33">
        <f>G144/R144</f>
        <v>0.10937043884402063</v>
      </c>
      <c r="H145" s="33">
        <f>H144/R144</f>
        <v>0.3776393889267296</v>
      </c>
      <c r="I145" s="33">
        <f>I144/R144</f>
        <v>0.33891213389121339</v>
      </c>
      <c r="J145" s="33">
        <f>J144/R144</f>
        <v>0.11345723460153741</v>
      </c>
      <c r="K145" s="33">
        <f>K144/R144</f>
        <v>1.9752846161331127E-2</v>
      </c>
      <c r="L145" s="33">
        <f>L144/R144</f>
        <v>2.6272258441179331E-3</v>
      </c>
      <c r="M145" s="33">
        <f>M144/R144</f>
        <v>4.8652330446628393E-4</v>
      </c>
      <c r="N145" s="33">
        <f>N144/R144</f>
        <v>3.8921864357302716E-4</v>
      </c>
      <c r="O145" s="33">
        <f>O144/R144</f>
        <v>1.9460932178651358E-4</v>
      </c>
      <c r="P145" s="33">
        <f>P144/R144</f>
        <v>9.730466089325679E-5</v>
      </c>
      <c r="Q145" s="33">
        <f>Q144/R144</f>
        <v>2.9191398267977038E-4</v>
      </c>
      <c r="R145" s="34"/>
    </row>
    <row r="146" spans="1:18" ht="13.5" thickBot="1" x14ac:dyDescent="0.25"/>
    <row r="147" spans="1:18" x14ac:dyDescent="0.2">
      <c r="A147" s="86" t="s">
        <v>12</v>
      </c>
      <c r="B147" s="84" t="s">
        <v>16</v>
      </c>
      <c r="C147" s="86" t="s">
        <v>5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8"/>
    </row>
    <row r="148" spans="1:18" ht="30" customHeight="1" x14ac:dyDescent="0.2">
      <c r="A148" s="89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1</v>
      </c>
      <c r="F149" s="37">
        <f t="shared" si="35"/>
        <v>0</v>
      </c>
      <c r="G149" s="37">
        <f t="shared" si="35"/>
        <v>4</v>
      </c>
      <c r="H149" s="37">
        <f t="shared" si="35"/>
        <v>6</v>
      </c>
      <c r="I149" s="37">
        <f t="shared" ref="I149:I165" si="36">I86+I23</f>
        <v>9</v>
      </c>
      <c r="J149" s="37">
        <f t="shared" si="35"/>
        <v>2</v>
      </c>
      <c r="K149" s="37">
        <f t="shared" si="35"/>
        <v>1</v>
      </c>
      <c r="L149" s="37">
        <f t="shared" si="35"/>
        <v>0</v>
      </c>
      <c r="M149" s="37">
        <f t="shared" si="35"/>
        <v>0</v>
      </c>
      <c r="N149" s="37">
        <f t="shared" si="35"/>
        <v>1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24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3</v>
      </c>
      <c r="I150" s="37">
        <f t="shared" si="36"/>
        <v>2</v>
      </c>
      <c r="J150" s="37">
        <f t="shared" si="39"/>
        <v>2</v>
      </c>
      <c r="K150" s="37">
        <f t="shared" si="39"/>
        <v>1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8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5</v>
      </c>
      <c r="H151" s="37">
        <f t="shared" si="39"/>
        <v>6</v>
      </c>
      <c r="I151" s="37">
        <f t="shared" si="36"/>
        <v>2</v>
      </c>
      <c r="J151" s="37">
        <f t="shared" si="39"/>
        <v>1</v>
      </c>
      <c r="K151" s="37">
        <f t="shared" si="39"/>
        <v>1</v>
      </c>
      <c r="L151" s="37">
        <f t="shared" si="39"/>
        <v>1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16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1</v>
      </c>
      <c r="G152" s="37">
        <f t="shared" si="39"/>
        <v>2</v>
      </c>
      <c r="H152" s="37">
        <f t="shared" si="39"/>
        <v>7</v>
      </c>
      <c r="I152" s="37">
        <f t="shared" si="36"/>
        <v>9</v>
      </c>
      <c r="J152" s="37">
        <f t="shared" si="39"/>
        <v>1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1</v>
      </c>
      <c r="H153" s="37">
        <f t="shared" si="39"/>
        <v>4</v>
      </c>
      <c r="I153" s="37">
        <f t="shared" si="36"/>
        <v>7</v>
      </c>
      <c r="J153" s="37">
        <f t="shared" si="39"/>
        <v>3</v>
      </c>
      <c r="K153" s="37">
        <f t="shared" si="39"/>
        <v>2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17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0</v>
      </c>
      <c r="G154" s="37">
        <f t="shared" si="39"/>
        <v>1</v>
      </c>
      <c r="H154" s="37">
        <f t="shared" si="39"/>
        <v>10</v>
      </c>
      <c r="I154" s="37">
        <f t="shared" si="36"/>
        <v>26</v>
      </c>
      <c r="J154" s="37">
        <f t="shared" si="39"/>
        <v>13</v>
      </c>
      <c r="K154" s="37">
        <f t="shared" si="39"/>
        <v>6</v>
      </c>
      <c r="L154" s="37">
        <f t="shared" si="39"/>
        <v>1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57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6">
        <f t="shared" si="39"/>
        <v>3</v>
      </c>
      <c r="D155" s="37">
        <f t="shared" si="39"/>
        <v>0</v>
      </c>
      <c r="E155" s="37">
        <f t="shared" si="39"/>
        <v>2</v>
      </c>
      <c r="F155" s="37">
        <f t="shared" si="39"/>
        <v>0</v>
      </c>
      <c r="G155" s="37">
        <f t="shared" si="39"/>
        <v>7</v>
      </c>
      <c r="H155" s="37">
        <f t="shared" si="39"/>
        <v>44</v>
      </c>
      <c r="I155" s="37">
        <f t="shared" si="36"/>
        <v>42</v>
      </c>
      <c r="J155" s="37">
        <f t="shared" si="39"/>
        <v>24</v>
      </c>
      <c r="K155" s="37">
        <f t="shared" si="39"/>
        <v>5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127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6">
        <f t="shared" si="39"/>
        <v>7</v>
      </c>
      <c r="D156" s="37">
        <f t="shared" si="39"/>
        <v>1</v>
      </c>
      <c r="E156" s="37">
        <f t="shared" si="39"/>
        <v>0</v>
      </c>
      <c r="F156" s="37">
        <f t="shared" si="39"/>
        <v>4</v>
      </c>
      <c r="G156" s="37">
        <f t="shared" si="39"/>
        <v>11</v>
      </c>
      <c r="H156" s="37">
        <f t="shared" si="39"/>
        <v>80</v>
      </c>
      <c r="I156" s="37">
        <f t="shared" si="36"/>
        <v>126</v>
      </c>
      <c r="J156" s="37">
        <f t="shared" si="39"/>
        <v>59</v>
      </c>
      <c r="K156" s="37">
        <f t="shared" si="39"/>
        <v>5</v>
      </c>
      <c r="L156" s="37">
        <f t="shared" si="39"/>
        <v>3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296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6">
        <f t="shared" si="39"/>
        <v>4</v>
      </c>
      <c r="D157" s="37">
        <f t="shared" si="39"/>
        <v>0</v>
      </c>
      <c r="E157" s="37">
        <f t="shared" si="39"/>
        <v>2</v>
      </c>
      <c r="F157" s="37">
        <f t="shared" si="39"/>
        <v>4</v>
      </c>
      <c r="G157" s="37">
        <f t="shared" si="39"/>
        <v>32</v>
      </c>
      <c r="H157" s="37">
        <f t="shared" si="39"/>
        <v>122</v>
      </c>
      <c r="I157" s="37">
        <f t="shared" si="36"/>
        <v>120</v>
      </c>
      <c r="J157" s="37">
        <f t="shared" si="39"/>
        <v>59</v>
      </c>
      <c r="K157" s="37">
        <f t="shared" si="39"/>
        <v>9</v>
      </c>
      <c r="L157" s="37">
        <f t="shared" si="39"/>
        <v>0</v>
      </c>
      <c r="M157" s="37">
        <f t="shared" si="39"/>
        <v>1</v>
      </c>
      <c r="N157" s="37">
        <f t="shared" si="39"/>
        <v>0</v>
      </c>
      <c r="O157" s="37">
        <f t="shared" si="39"/>
        <v>0</v>
      </c>
      <c r="P157" s="37">
        <f t="shared" si="39"/>
        <v>1</v>
      </c>
      <c r="Q157" s="37">
        <f t="shared" si="39"/>
        <v>0</v>
      </c>
      <c r="R157" s="19">
        <f t="shared" si="37"/>
        <v>354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6">
        <f t="shared" si="39"/>
        <v>1</v>
      </c>
      <c r="D158" s="37">
        <f t="shared" si="39"/>
        <v>1</v>
      </c>
      <c r="E158" s="37">
        <f t="shared" si="39"/>
        <v>1</v>
      </c>
      <c r="F158" s="37">
        <f t="shared" si="39"/>
        <v>13</v>
      </c>
      <c r="G158" s="37">
        <f t="shared" si="39"/>
        <v>62</v>
      </c>
      <c r="H158" s="37">
        <f t="shared" si="39"/>
        <v>185</v>
      </c>
      <c r="I158" s="37">
        <f t="shared" si="36"/>
        <v>140</v>
      </c>
      <c r="J158" s="37">
        <f t="shared" si="39"/>
        <v>48</v>
      </c>
      <c r="K158" s="37">
        <f t="shared" si="39"/>
        <v>11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462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6">
        <f t="shared" si="39"/>
        <v>2</v>
      </c>
      <c r="D159" s="37">
        <f t="shared" si="39"/>
        <v>1</v>
      </c>
      <c r="E159" s="37">
        <f t="shared" si="39"/>
        <v>5</v>
      </c>
      <c r="F159" s="37">
        <f t="shared" si="39"/>
        <v>21</v>
      </c>
      <c r="G159" s="37">
        <f t="shared" si="39"/>
        <v>114</v>
      </c>
      <c r="H159" s="37">
        <f t="shared" si="39"/>
        <v>210</v>
      </c>
      <c r="I159" s="37">
        <f t="shared" si="36"/>
        <v>131</v>
      </c>
      <c r="J159" s="37">
        <f t="shared" si="39"/>
        <v>33</v>
      </c>
      <c r="K159" s="37">
        <f t="shared" si="39"/>
        <v>7</v>
      </c>
      <c r="L159" s="37">
        <f t="shared" si="39"/>
        <v>1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525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6">
        <f t="shared" si="39"/>
        <v>2</v>
      </c>
      <c r="D160" s="37">
        <f t="shared" si="39"/>
        <v>1</v>
      </c>
      <c r="E160" s="37">
        <f t="shared" si="39"/>
        <v>4</v>
      </c>
      <c r="F160" s="37">
        <f t="shared" si="39"/>
        <v>36</v>
      </c>
      <c r="G160" s="37">
        <f t="shared" si="39"/>
        <v>102</v>
      </c>
      <c r="H160" s="37">
        <f t="shared" si="39"/>
        <v>291</v>
      </c>
      <c r="I160" s="37">
        <f t="shared" si="36"/>
        <v>191</v>
      </c>
      <c r="J160" s="37">
        <f t="shared" si="39"/>
        <v>50</v>
      </c>
      <c r="K160" s="37">
        <f t="shared" si="39"/>
        <v>9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686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2</v>
      </c>
      <c r="E161" s="37">
        <f t="shared" si="39"/>
        <v>5</v>
      </c>
      <c r="F161" s="37">
        <f t="shared" si="39"/>
        <v>33</v>
      </c>
      <c r="G161" s="37">
        <f t="shared" si="39"/>
        <v>124</v>
      </c>
      <c r="H161" s="37">
        <f t="shared" si="39"/>
        <v>364</v>
      </c>
      <c r="I161" s="37">
        <f t="shared" si="36"/>
        <v>222</v>
      </c>
      <c r="J161" s="37">
        <f t="shared" si="39"/>
        <v>44</v>
      </c>
      <c r="K161" s="37">
        <f t="shared" si="39"/>
        <v>9</v>
      </c>
      <c r="L161" s="37">
        <f t="shared" si="39"/>
        <v>1</v>
      </c>
      <c r="M161" s="37">
        <f t="shared" si="39"/>
        <v>0</v>
      </c>
      <c r="N161" s="37">
        <f t="shared" si="39"/>
        <v>1</v>
      </c>
      <c r="O161" s="37">
        <f t="shared" si="39"/>
        <v>0</v>
      </c>
      <c r="P161" s="37">
        <f t="shared" si="39"/>
        <v>0</v>
      </c>
      <c r="Q161" s="37">
        <f t="shared" si="39"/>
        <v>1</v>
      </c>
      <c r="R161" s="19">
        <f t="shared" si="37"/>
        <v>806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6">
        <f t="shared" si="39"/>
        <v>1</v>
      </c>
      <c r="D162" s="37">
        <f t="shared" si="39"/>
        <v>1</v>
      </c>
      <c r="E162" s="37">
        <f t="shared" si="39"/>
        <v>12</v>
      </c>
      <c r="F162" s="37">
        <f t="shared" si="39"/>
        <v>42</v>
      </c>
      <c r="G162" s="37">
        <f t="shared" si="39"/>
        <v>122</v>
      </c>
      <c r="H162" s="37">
        <f t="shared" si="39"/>
        <v>276</v>
      </c>
      <c r="I162" s="37">
        <f t="shared" si="36"/>
        <v>211</v>
      </c>
      <c r="J162" s="37">
        <f t="shared" si="39"/>
        <v>56</v>
      </c>
      <c r="K162" s="37">
        <f t="shared" si="39"/>
        <v>10</v>
      </c>
      <c r="L162" s="37">
        <f t="shared" si="39"/>
        <v>0</v>
      </c>
      <c r="M162" s="37">
        <f t="shared" si="39"/>
        <v>1</v>
      </c>
      <c r="N162" s="37">
        <f t="shared" si="39"/>
        <v>0</v>
      </c>
      <c r="O162" s="37">
        <f t="shared" si="39"/>
        <v>1</v>
      </c>
      <c r="P162" s="37">
        <f t="shared" si="39"/>
        <v>0</v>
      </c>
      <c r="Q162" s="37">
        <f t="shared" si="39"/>
        <v>1</v>
      </c>
      <c r="R162" s="19">
        <f t="shared" si="37"/>
        <v>734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6">
        <f t="shared" si="39"/>
        <v>1</v>
      </c>
      <c r="D163" s="37">
        <f t="shared" si="39"/>
        <v>5</v>
      </c>
      <c r="E163" s="37">
        <f t="shared" si="39"/>
        <v>8</v>
      </c>
      <c r="F163" s="37">
        <f t="shared" si="39"/>
        <v>23</v>
      </c>
      <c r="G163" s="37">
        <f t="shared" si="39"/>
        <v>111</v>
      </c>
      <c r="H163" s="37">
        <f t="shared" si="39"/>
        <v>313</v>
      </c>
      <c r="I163" s="37">
        <f t="shared" si="36"/>
        <v>244</v>
      </c>
      <c r="J163" s="37">
        <f t="shared" si="39"/>
        <v>65</v>
      </c>
      <c r="K163" s="37">
        <f t="shared" si="39"/>
        <v>14</v>
      </c>
      <c r="L163" s="37">
        <f t="shared" si="39"/>
        <v>1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785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6">
        <f t="shared" si="39"/>
        <v>4</v>
      </c>
      <c r="D164" s="37">
        <f t="shared" si="39"/>
        <v>2</v>
      </c>
      <c r="E164" s="37">
        <f t="shared" si="39"/>
        <v>6</v>
      </c>
      <c r="F164" s="37">
        <f t="shared" si="39"/>
        <v>26</v>
      </c>
      <c r="G164" s="37">
        <f t="shared" si="39"/>
        <v>149</v>
      </c>
      <c r="H164" s="37">
        <f t="shared" si="39"/>
        <v>305</v>
      </c>
      <c r="I164" s="37">
        <f t="shared" si="36"/>
        <v>257</v>
      </c>
      <c r="J164" s="37">
        <f t="shared" si="39"/>
        <v>105</v>
      </c>
      <c r="K164" s="37">
        <f t="shared" si="39"/>
        <v>11</v>
      </c>
      <c r="L164" s="37">
        <f t="shared" si="39"/>
        <v>4</v>
      </c>
      <c r="M164" s="37">
        <f t="shared" si="39"/>
        <v>0</v>
      </c>
      <c r="N164" s="37">
        <f t="shared" si="39"/>
        <v>2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871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2</v>
      </c>
      <c r="E165" s="37">
        <f t="shared" si="39"/>
        <v>3</v>
      </c>
      <c r="F165" s="37">
        <f t="shared" si="39"/>
        <v>15</v>
      </c>
      <c r="G165" s="37">
        <f t="shared" si="39"/>
        <v>100</v>
      </c>
      <c r="H165" s="37">
        <f t="shared" si="39"/>
        <v>306</v>
      </c>
      <c r="I165" s="37">
        <f t="shared" si="36"/>
        <v>253</v>
      </c>
      <c r="J165" s="37">
        <f t="shared" si="39"/>
        <v>92</v>
      </c>
      <c r="K165" s="37">
        <f t="shared" si="39"/>
        <v>18</v>
      </c>
      <c r="L165" s="37">
        <f t="shared" si="39"/>
        <v>1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790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2</v>
      </c>
      <c r="E166" s="37">
        <f t="shared" ref="E166:Q166" si="41">E103+E40</f>
        <v>0</v>
      </c>
      <c r="F166" s="37">
        <f t="shared" si="41"/>
        <v>20</v>
      </c>
      <c r="G166" s="37">
        <f t="shared" si="41"/>
        <v>85</v>
      </c>
      <c r="H166" s="37">
        <f t="shared" si="41"/>
        <v>322</v>
      </c>
      <c r="I166" s="37">
        <f t="shared" ref="I166" si="42">I103+I40</f>
        <v>313</v>
      </c>
      <c r="J166" s="37">
        <f t="shared" si="41"/>
        <v>92</v>
      </c>
      <c r="K166" s="37">
        <f t="shared" si="41"/>
        <v>15</v>
      </c>
      <c r="L166" s="37">
        <f t="shared" si="41"/>
        <v>1</v>
      </c>
      <c r="M166" s="37">
        <f t="shared" si="41"/>
        <v>1</v>
      </c>
      <c r="N166" s="37">
        <f t="shared" si="41"/>
        <v>0</v>
      </c>
      <c r="O166" s="37">
        <f t="shared" si="41"/>
        <v>0</v>
      </c>
      <c r="P166" s="37">
        <f t="shared" si="41"/>
        <v>2</v>
      </c>
      <c r="Q166" s="37">
        <f t="shared" si="41"/>
        <v>0</v>
      </c>
      <c r="R166" s="19">
        <f t="shared" si="37"/>
        <v>853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6">
        <f t="shared" si="39"/>
        <v>2</v>
      </c>
      <c r="D167" s="37">
        <f t="shared" ref="D167:Q167" si="43">D104+D41</f>
        <v>1</v>
      </c>
      <c r="E167" s="37">
        <f t="shared" si="43"/>
        <v>2</v>
      </c>
      <c r="F167" s="37">
        <f t="shared" si="43"/>
        <v>5</v>
      </c>
      <c r="G167" s="37">
        <f t="shared" si="43"/>
        <v>61</v>
      </c>
      <c r="H167" s="37">
        <f t="shared" si="43"/>
        <v>206</v>
      </c>
      <c r="I167" s="37">
        <f t="shared" ref="I167" si="44">I104+I41</f>
        <v>224</v>
      </c>
      <c r="J167" s="37">
        <f t="shared" si="43"/>
        <v>76</v>
      </c>
      <c r="K167" s="37">
        <f t="shared" si="43"/>
        <v>16</v>
      </c>
      <c r="L167" s="37">
        <f t="shared" si="43"/>
        <v>5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598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6">
        <f t="shared" si="39"/>
        <v>3</v>
      </c>
      <c r="D168" s="37">
        <f t="shared" ref="D168:Q168" si="45">D105+D42</f>
        <v>0</v>
      </c>
      <c r="E168" s="37">
        <f t="shared" si="45"/>
        <v>2</v>
      </c>
      <c r="F168" s="37">
        <f t="shared" si="45"/>
        <v>12</v>
      </c>
      <c r="G168" s="37">
        <f t="shared" si="45"/>
        <v>47</v>
      </c>
      <c r="H168" s="37">
        <f t="shared" si="45"/>
        <v>182</v>
      </c>
      <c r="I168" s="37">
        <f t="shared" ref="I168" si="46">I105+I42</f>
        <v>163</v>
      </c>
      <c r="J168" s="37">
        <f t="shared" si="45"/>
        <v>46</v>
      </c>
      <c r="K168" s="37">
        <f t="shared" si="45"/>
        <v>5</v>
      </c>
      <c r="L168" s="37">
        <f t="shared" si="45"/>
        <v>0</v>
      </c>
      <c r="M168" s="37">
        <f t="shared" si="45"/>
        <v>1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461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2</v>
      </c>
      <c r="F169" s="37">
        <f t="shared" si="47"/>
        <v>8</v>
      </c>
      <c r="G169" s="37">
        <f t="shared" si="47"/>
        <v>55</v>
      </c>
      <c r="H169" s="37">
        <f t="shared" si="47"/>
        <v>146</v>
      </c>
      <c r="I169" s="37">
        <f t="shared" ref="I169" si="48">I106+I43</f>
        <v>101</v>
      </c>
      <c r="J169" s="37">
        <f t="shared" si="47"/>
        <v>35</v>
      </c>
      <c r="K169" s="37">
        <f t="shared" si="47"/>
        <v>5</v>
      </c>
      <c r="L169" s="37">
        <f t="shared" si="47"/>
        <v>1</v>
      </c>
      <c r="M169" s="37">
        <f t="shared" si="47"/>
        <v>1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354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1</v>
      </c>
      <c r="F170" s="37">
        <f t="shared" si="49"/>
        <v>10</v>
      </c>
      <c r="G170" s="37">
        <f t="shared" si="49"/>
        <v>33</v>
      </c>
      <c r="H170" s="37">
        <f t="shared" si="49"/>
        <v>69</v>
      </c>
      <c r="I170" s="37">
        <f t="shared" ref="I170" si="50">I107+I44</f>
        <v>70</v>
      </c>
      <c r="J170" s="37">
        <f t="shared" si="49"/>
        <v>23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206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1</v>
      </c>
      <c r="G171" s="37">
        <f t="shared" si="51"/>
        <v>12</v>
      </c>
      <c r="H171" s="37">
        <f t="shared" si="51"/>
        <v>40</v>
      </c>
      <c r="I171" s="37">
        <f t="shared" ref="I171" si="52">I108+I45</f>
        <v>43</v>
      </c>
      <c r="J171" s="37">
        <f t="shared" si="51"/>
        <v>17</v>
      </c>
      <c r="K171" s="37">
        <f t="shared" si="51"/>
        <v>4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117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1</v>
      </c>
      <c r="F172" s="37">
        <f t="shared" si="53"/>
        <v>2</v>
      </c>
      <c r="G172" s="37">
        <f t="shared" si="53"/>
        <v>5</v>
      </c>
      <c r="H172" s="37">
        <f t="shared" si="53"/>
        <v>16</v>
      </c>
      <c r="I172" s="37">
        <f t="shared" ref="I172" si="54">I109+I46</f>
        <v>14</v>
      </c>
      <c r="J172" s="37">
        <f t="shared" si="53"/>
        <v>5</v>
      </c>
      <c r="K172" s="37">
        <f t="shared" si="53"/>
        <v>3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46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1</v>
      </c>
      <c r="G173" s="37">
        <f t="shared" si="55"/>
        <v>5</v>
      </c>
      <c r="H173" s="37">
        <f t="shared" si="55"/>
        <v>7</v>
      </c>
      <c r="I173" s="37">
        <f t="shared" ref="I173" si="56">I110+I47</f>
        <v>11</v>
      </c>
      <c r="J173" s="37">
        <f t="shared" si="55"/>
        <v>6</v>
      </c>
      <c r="K173" s="37">
        <f t="shared" si="55"/>
        <v>1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31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1</v>
      </c>
      <c r="G174" s="37">
        <f t="shared" si="57"/>
        <v>0</v>
      </c>
      <c r="H174" s="37">
        <f t="shared" si="57"/>
        <v>4</v>
      </c>
      <c r="I174" s="37">
        <f t="shared" ref="I174" si="58">I111+I48</f>
        <v>10</v>
      </c>
      <c r="J174" s="37">
        <f t="shared" si="57"/>
        <v>0</v>
      </c>
      <c r="K174" s="37">
        <f t="shared" si="57"/>
        <v>1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16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1</v>
      </c>
      <c r="F175" s="37">
        <f t="shared" si="59"/>
        <v>2</v>
      </c>
      <c r="G175" s="37">
        <f t="shared" si="59"/>
        <v>0</v>
      </c>
      <c r="H175" s="37">
        <f t="shared" si="59"/>
        <v>6</v>
      </c>
      <c r="I175" s="37">
        <f t="shared" ref="I175" si="60">I112+I49</f>
        <v>9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18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4</v>
      </c>
      <c r="H176" s="37">
        <f t="shared" si="61"/>
        <v>6</v>
      </c>
      <c r="I176" s="37">
        <f t="shared" ref="I176" si="62">I113+I50</f>
        <v>6</v>
      </c>
      <c r="J176" s="37">
        <f t="shared" si="61"/>
        <v>2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18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5</v>
      </c>
      <c r="H177" s="37">
        <f t="shared" si="63"/>
        <v>7</v>
      </c>
      <c r="I177" s="37">
        <f t="shared" ref="I177" si="64">I114+I51</f>
        <v>10</v>
      </c>
      <c r="J177" s="37">
        <f t="shared" si="63"/>
        <v>5</v>
      </c>
      <c r="K177" s="37">
        <f t="shared" si="63"/>
        <v>1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28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1</v>
      </c>
      <c r="G178" s="37">
        <f t="shared" si="65"/>
        <v>5</v>
      </c>
      <c r="H178" s="37">
        <f t="shared" si="65"/>
        <v>20</v>
      </c>
      <c r="I178" s="37">
        <f t="shared" ref="I178" si="66">I115+I52</f>
        <v>21</v>
      </c>
      <c r="J178" s="37">
        <f t="shared" si="65"/>
        <v>13</v>
      </c>
      <c r="K178" s="37">
        <f t="shared" si="65"/>
        <v>6</v>
      </c>
      <c r="L178" s="37">
        <f t="shared" si="65"/>
        <v>3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69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6">
        <f t="shared" si="39"/>
        <v>1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2</v>
      </c>
      <c r="G179" s="37">
        <f t="shared" si="67"/>
        <v>17</v>
      </c>
      <c r="H179" s="37">
        <f t="shared" si="67"/>
        <v>58</v>
      </c>
      <c r="I179" s="37">
        <f t="shared" ref="I179" si="68">I116+I53</f>
        <v>76</v>
      </c>
      <c r="J179" s="37">
        <f t="shared" si="67"/>
        <v>30</v>
      </c>
      <c r="K179" s="37">
        <f t="shared" si="67"/>
        <v>6</v>
      </c>
      <c r="L179" s="37">
        <f t="shared" si="67"/>
        <v>0</v>
      </c>
      <c r="M179" s="37">
        <f t="shared" si="67"/>
        <v>1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191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6">
        <f t="shared" si="39"/>
        <v>2</v>
      </c>
      <c r="D180" s="37">
        <f t="shared" ref="D180:Q180" si="69">D117+D54</f>
        <v>2</v>
      </c>
      <c r="E180" s="37">
        <f t="shared" si="69"/>
        <v>0</v>
      </c>
      <c r="F180" s="37">
        <f t="shared" si="69"/>
        <v>5</v>
      </c>
      <c r="G180" s="37">
        <f t="shared" si="69"/>
        <v>38</v>
      </c>
      <c r="H180" s="37">
        <f t="shared" si="69"/>
        <v>142</v>
      </c>
      <c r="I180" s="37">
        <f t="shared" ref="I180" si="70">I117+I54</f>
        <v>191</v>
      </c>
      <c r="J180" s="37">
        <f t="shared" si="69"/>
        <v>96</v>
      </c>
      <c r="K180" s="37">
        <f t="shared" si="69"/>
        <v>11</v>
      </c>
      <c r="L180" s="37">
        <f t="shared" si="69"/>
        <v>1</v>
      </c>
      <c r="M180" s="37">
        <f t="shared" si="69"/>
        <v>0</v>
      </c>
      <c r="N180" s="37">
        <f t="shared" si="69"/>
        <v>1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489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3</v>
      </c>
      <c r="E181" s="37">
        <f t="shared" si="71"/>
        <v>3</v>
      </c>
      <c r="F181" s="37">
        <f t="shared" si="71"/>
        <v>11</v>
      </c>
      <c r="G181" s="37">
        <f t="shared" si="71"/>
        <v>53</v>
      </c>
      <c r="H181" s="37">
        <f t="shared" si="71"/>
        <v>149</v>
      </c>
      <c r="I181" s="37">
        <f t="shared" ref="I181" si="72">I118+I55</f>
        <v>174</v>
      </c>
      <c r="J181" s="37">
        <f t="shared" si="71"/>
        <v>61</v>
      </c>
      <c r="K181" s="37">
        <f t="shared" si="71"/>
        <v>11</v>
      </c>
      <c r="L181" s="37">
        <f t="shared" si="71"/>
        <v>1</v>
      </c>
      <c r="M181" s="37">
        <f t="shared" si="71"/>
        <v>2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1</v>
      </c>
      <c r="R181" s="19">
        <f t="shared" si="37"/>
        <v>470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6">
        <f t="shared" si="39"/>
        <v>1</v>
      </c>
      <c r="D182" s="37">
        <f t="shared" ref="D182:Q182" si="73">D119+D56</f>
        <v>3</v>
      </c>
      <c r="E182" s="37">
        <f t="shared" si="73"/>
        <v>3</v>
      </c>
      <c r="F182" s="37">
        <f t="shared" si="73"/>
        <v>14</v>
      </c>
      <c r="G182" s="37">
        <f t="shared" si="73"/>
        <v>74</v>
      </c>
      <c r="H182" s="37">
        <f t="shared" si="73"/>
        <v>183</v>
      </c>
      <c r="I182" s="37">
        <f t="shared" ref="I182" si="74">I119+I56</f>
        <v>139</v>
      </c>
      <c r="J182" s="37">
        <f t="shared" si="73"/>
        <v>38</v>
      </c>
      <c r="K182" s="37">
        <f t="shared" si="73"/>
        <v>6</v>
      </c>
      <c r="L182" s="37">
        <f t="shared" si="73"/>
        <v>4</v>
      </c>
      <c r="M182" s="37">
        <f t="shared" si="73"/>
        <v>0</v>
      </c>
      <c r="N182" s="37">
        <f t="shared" si="73"/>
        <v>1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466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6">
        <f t="shared" si="39"/>
        <v>1</v>
      </c>
      <c r="D183" s="37">
        <f t="shared" ref="D183:Q183" si="75">D120+D57</f>
        <v>2</v>
      </c>
      <c r="E183" s="37">
        <f t="shared" si="75"/>
        <v>7</v>
      </c>
      <c r="F183" s="37">
        <f t="shared" si="75"/>
        <v>24</v>
      </c>
      <c r="G183" s="37">
        <f t="shared" si="75"/>
        <v>93</v>
      </c>
      <c r="H183" s="37">
        <f t="shared" si="75"/>
        <v>238</v>
      </c>
      <c r="I183" s="37">
        <f t="shared" ref="I183" si="76">I120+I57</f>
        <v>155</v>
      </c>
      <c r="J183" s="37">
        <f t="shared" si="75"/>
        <v>42</v>
      </c>
      <c r="K183" s="37">
        <f t="shared" si="75"/>
        <v>5</v>
      </c>
      <c r="L183" s="37">
        <f t="shared" si="75"/>
        <v>2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569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6">
        <f t="shared" si="39"/>
        <v>5</v>
      </c>
      <c r="D184" s="37">
        <f t="shared" ref="D184:Q184" si="77">D121+D58</f>
        <v>0</v>
      </c>
      <c r="E184" s="37">
        <f t="shared" si="77"/>
        <v>1</v>
      </c>
      <c r="F184" s="37">
        <f t="shared" si="77"/>
        <v>44</v>
      </c>
      <c r="G184" s="37">
        <f t="shared" si="77"/>
        <v>94</v>
      </c>
      <c r="H184" s="37">
        <f t="shared" si="77"/>
        <v>308</v>
      </c>
      <c r="I184" s="37">
        <f t="shared" ref="I184" si="78">I121+I58</f>
        <v>217</v>
      </c>
      <c r="J184" s="37">
        <f t="shared" si="77"/>
        <v>55</v>
      </c>
      <c r="K184" s="37">
        <f t="shared" si="77"/>
        <v>8</v>
      </c>
      <c r="L184" s="37">
        <f t="shared" si="77"/>
        <v>1</v>
      </c>
      <c r="M184" s="37">
        <f t="shared" si="77"/>
        <v>0</v>
      </c>
      <c r="N184" s="37">
        <f t="shared" si="77"/>
        <v>1</v>
      </c>
      <c r="O184" s="37">
        <f t="shared" si="77"/>
        <v>0</v>
      </c>
      <c r="P184" s="37">
        <f t="shared" si="77"/>
        <v>0</v>
      </c>
      <c r="Q184" s="37">
        <f t="shared" si="77"/>
        <v>2</v>
      </c>
      <c r="R184" s="22">
        <f t="shared" si="37"/>
        <v>736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6">
        <f t="shared" si="39"/>
        <v>3</v>
      </c>
      <c r="D185" s="37">
        <f t="shared" ref="D185:Q185" si="79">D122+D59</f>
        <v>4</v>
      </c>
      <c r="E185" s="37">
        <f t="shared" si="79"/>
        <v>6</v>
      </c>
      <c r="F185" s="37">
        <f t="shared" si="79"/>
        <v>17</v>
      </c>
      <c r="G185" s="37">
        <f t="shared" si="79"/>
        <v>137</v>
      </c>
      <c r="H185" s="37">
        <f t="shared" si="79"/>
        <v>335</v>
      </c>
      <c r="I185" s="37">
        <f t="shared" ref="I185" si="80">I122+I59</f>
        <v>241</v>
      </c>
      <c r="J185" s="37">
        <f t="shared" si="79"/>
        <v>76</v>
      </c>
      <c r="K185" s="37">
        <f t="shared" si="79"/>
        <v>17</v>
      </c>
      <c r="L185" s="37">
        <f t="shared" si="79"/>
        <v>1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837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6">
        <f t="shared" si="39"/>
        <v>3</v>
      </c>
      <c r="D186" s="37">
        <f t="shared" ref="D186:Q186" si="81">D123+D60</f>
        <v>0</v>
      </c>
      <c r="E186" s="37">
        <f t="shared" si="81"/>
        <v>5</v>
      </c>
      <c r="F186" s="37">
        <f t="shared" si="81"/>
        <v>41</v>
      </c>
      <c r="G186" s="37">
        <f t="shared" si="81"/>
        <v>133</v>
      </c>
      <c r="H186" s="37">
        <f t="shared" si="81"/>
        <v>295</v>
      </c>
      <c r="I186" s="37">
        <f t="shared" ref="I186" si="82">I123+I60</f>
        <v>234</v>
      </c>
      <c r="J186" s="37">
        <f t="shared" si="81"/>
        <v>60</v>
      </c>
      <c r="K186" s="37">
        <f t="shared" si="81"/>
        <v>9</v>
      </c>
      <c r="L186" s="37">
        <f t="shared" si="81"/>
        <v>2</v>
      </c>
      <c r="M186" s="37">
        <f t="shared" si="81"/>
        <v>1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1</v>
      </c>
      <c r="R186" s="19">
        <f t="shared" si="37"/>
        <v>784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6">
        <f t="shared" si="39"/>
        <v>3</v>
      </c>
      <c r="D187" s="37">
        <f t="shared" ref="D187:Q187" si="83">D124+D61</f>
        <v>6</v>
      </c>
      <c r="E187" s="37">
        <f t="shared" si="83"/>
        <v>6</v>
      </c>
      <c r="F187" s="37">
        <f t="shared" si="83"/>
        <v>35</v>
      </c>
      <c r="G187" s="37">
        <f t="shared" si="83"/>
        <v>123</v>
      </c>
      <c r="H187" s="37">
        <f t="shared" si="83"/>
        <v>306</v>
      </c>
      <c r="I187" s="37">
        <f t="shared" ref="I187" si="84">I124+I61</f>
        <v>222</v>
      </c>
      <c r="J187" s="37">
        <f t="shared" si="83"/>
        <v>65</v>
      </c>
      <c r="K187" s="37">
        <f t="shared" si="83"/>
        <v>14</v>
      </c>
      <c r="L187" s="37">
        <f t="shared" si="83"/>
        <v>3</v>
      </c>
      <c r="M187" s="37">
        <f t="shared" si="83"/>
        <v>2</v>
      </c>
      <c r="N187" s="37">
        <f t="shared" si="83"/>
        <v>0</v>
      </c>
      <c r="O187" s="37">
        <f t="shared" si="83"/>
        <v>1</v>
      </c>
      <c r="P187" s="37">
        <f t="shared" si="83"/>
        <v>0</v>
      </c>
      <c r="Q187" s="37">
        <f t="shared" si="83"/>
        <v>0</v>
      </c>
      <c r="R187" s="19">
        <f t="shared" si="37"/>
        <v>786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2</v>
      </c>
      <c r="E188" s="37">
        <f t="shared" si="85"/>
        <v>5</v>
      </c>
      <c r="F188" s="37">
        <f t="shared" si="85"/>
        <v>26</v>
      </c>
      <c r="G188" s="37">
        <f t="shared" si="85"/>
        <v>124</v>
      </c>
      <c r="H188" s="37">
        <f t="shared" si="85"/>
        <v>293</v>
      </c>
      <c r="I188" s="37">
        <f t="shared" ref="I188" si="86">I125+I62</f>
        <v>284</v>
      </c>
      <c r="J188" s="37">
        <f t="shared" si="85"/>
        <v>84</v>
      </c>
      <c r="K188" s="37">
        <f t="shared" si="85"/>
        <v>10</v>
      </c>
      <c r="L188" s="37">
        <f t="shared" si="85"/>
        <v>1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1</v>
      </c>
      <c r="R188" s="19">
        <f t="shared" si="37"/>
        <v>831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6">
        <f t="shared" si="39"/>
        <v>12</v>
      </c>
      <c r="D189" s="37">
        <f t="shared" ref="D189:Q189" si="87">D126+D63</f>
        <v>3</v>
      </c>
      <c r="E189" s="37">
        <f t="shared" si="87"/>
        <v>6</v>
      </c>
      <c r="F189" s="37">
        <f t="shared" si="87"/>
        <v>22</v>
      </c>
      <c r="G189" s="37">
        <f t="shared" si="87"/>
        <v>82</v>
      </c>
      <c r="H189" s="37">
        <f t="shared" si="87"/>
        <v>291</v>
      </c>
      <c r="I189" s="37">
        <f t="shared" ref="I189" si="88">I126+I63</f>
        <v>308</v>
      </c>
      <c r="J189" s="37">
        <f t="shared" si="87"/>
        <v>76</v>
      </c>
      <c r="K189" s="37">
        <f t="shared" si="87"/>
        <v>12</v>
      </c>
      <c r="L189" s="37">
        <f t="shared" si="87"/>
        <v>2</v>
      </c>
      <c r="M189" s="37">
        <f t="shared" si="87"/>
        <v>0</v>
      </c>
      <c r="N189" s="37">
        <f t="shared" si="87"/>
        <v>0</v>
      </c>
      <c r="O189" s="37">
        <f t="shared" si="87"/>
        <v>1</v>
      </c>
      <c r="P189" s="37">
        <f t="shared" si="87"/>
        <v>1</v>
      </c>
      <c r="Q189" s="37">
        <f t="shared" si="87"/>
        <v>0</v>
      </c>
      <c r="R189" s="19">
        <f t="shared" si="37"/>
        <v>816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6">
        <f t="shared" si="39"/>
        <v>6</v>
      </c>
      <c r="D190" s="37">
        <f t="shared" ref="D190:Q190" si="89">D127+D64</f>
        <v>2</v>
      </c>
      <c r="E190" s="37">
        <f t="shared" si="89"/>
        <v>4</v>
      </c>
      <c r="F190" s="37">
        <f t="shared" si="89"/>
        <v>9</v>
      </c>
      <c r="G190" s="37">
        <f t="shared" si="89"/>
        <v>81</v>
      </c>
      <c r="H190" s="37">
        <f t="shared" si="89"/>
        <v>293</v>
      </c>
      <c r="I190" s="37">
        <f t="shared" ref="I190" si="90">I127+I64</f>
        <v>314</v>
      </c>
      <c r="J190" s="37">
        <f t="shared" si="89"/>
        <v>111</v>
      </c>
      <c r="K190" s="37">
        <f t="shared" si="89"/>
        <v>18</v>
      </c>
      <c r="L190" s="37">
        <f t="shared" si="89"/>
        <v>1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839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6">
        <f t="shared" si="39"/>
        <v>6</v>
      </c>
      <c r="D191" s="37">
        <f t="shared" ref="D191:Q191" si="91">D128+D65</f>
        <v>0</v>
      </c>
      <c r="E191" s="37">
        <f t="shared" si="91"/>
        <v>3</v>
      </c>
      <c r="F191" s="37">
        <f t="shared" si="91"/>
        <v>14</v>
      </c>
      <c r="G191" s="37">
        <f t="shared" si="91"/>
        <v>40</v>
      </c>
      <c r="H191" s="37">
        <f t="shared" si="91"/>
        <v>206</v>
      </c>
      <c r="I191" s="37">
        <f t="shared" ref="I191" si="92">I128+I65</f>
        <v>203</v>
      </c>
      <c r="J191" s="37">
        <f t="shared" si="91"/>
        <v>90</v>
      </c>
      <c r="K191" s="37">
        <f t="shared" si="91"/>
        <v>12</v>
      </c>
      <c r="L191" s="37">
        <f t="shared" si="91"/>
        <v>2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576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6">
        <f t="shared" si="39"/>
        <v>12</v>
      </c>
      <c r="D192" s="37">
        <f t="shared" ref="D192:Q192" si="93">D129+D66</f>
        <v>1</v>
      </c>
      <c r="E192" s="37">
        <f t="shared" si="93"/>
        <v>1</v>
      </c>
      <c r="F192" s="37">
        <f t="shared" si="93"/>
        <v>2</v>
      </c>
      <c r="G192" s="37">
        <f t="shared" si="93"/>
        <v>51</v>
      </c>
      <c r="H192" s="37">
        <f t="shared" si="93"/>
        <v>163</v>
      </c>
      <c r="I192" s="37">
        <f t="shared" ref="I192" si="94">I129+I66</f>
        <v>149</v>
      </c>
      <c r="J192" s="37">
        <f t="shared" si="93"/>
        <v>54</v>
      </c>
      <c r="K192" s="37">
        <f t="shared" si="93"/>
        <v>10</v>
      </c>
      <c r="L192" s="37">
        <f t="shared" si="93"/>
        <v>1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444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1</v>
      </c>
      <c r="F193" s="37">
        <f t="shared" si="95"/>
        <v>10</v>
      </c>
      <c r="G193" s="37">
        <f t="shared" si="95"/>
        <v>38</v>
      </c>
      <c r="H193" s="37">
        <f t="shared" si="95"/>
        <v>123</v>
      </c>
      <c r="I193" s="37">
        <f t="shared" ref="I193" si="96">I130+I67</f>
        <v>113</v>
      </c>
      <c r="J193" s="37">
        <f t="shared" si="95"/>
        <v>32</v>
      </c>
      <c r="K193" s="37">
        <f t="shared" si="95"/>
        <v>6</v>
      </c>
      <c r="L193" s="37">
        <f t="shared" si="95"/>
        <v>1</v>
      </c>
      <c r="M193" s="37">
        <f t="shared" si="95"/>
        <v>2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326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1</v>
      </c>
      <c r="F194" s="37">
        <f t="shared" si="97"/>
        <v>6</v>
      </c>
      <c r="G194" s="37">
        <f t="shared" si="97"/>
        <v>21</v>
      </c>
      <c r="H194" s="37">
        <f t="shared" si="97"/>
        <v>65</v>
      </c>
      <c r="I194" s="37">
        <f t="shared" ref="I194" si="98">I131+I68</f>
        <v>59</v>
      </c>
      <c r="J194" s="37">
        <f t="shared" si="97"/>
        <v>25</v>
      </c>
      <c r="K194" s="37">
        <f t="shared" si="97"/>
        <v>1</v>
      </c>
      <c r="L194" s="37">
        <f t="shared" si="97"/>
        <v>1</v>
      </c>
      <c r="M194" s="37">
        <f t="shared" si="97"/>
        <v>1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180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1</v>
      </c>
      <c r="G195" s="37">
        <f t="shared" si="99"/>
        <v>8</v>
      </c>
      <c r="H195" s="37">
        <f t="shared" si="99"/>
        <v>42</v>
      </c>
      <c r="I195" s="37">
        <f t="shared" ref="I195" si="100">I132+I69</f>
        <v>35</v>
      </c>
      <c r="J195" s="37">
        <f t="shared" si="99"/>
        <v>14</v>
      </c>
      <c r="K195" s="37">
        <f t="shared" si="99"/>
        <v>2</v>
      </c>
      <c r="L195" s="37">
        <f t="shared" si="99"/>
        <v>1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103</v>
      </c>
    </row>
    <row r="196" spans="1:18" ht="13.5" thickBot="1" x14ac:dyDescent="0.25">
      <c r="A196" s="23">
        <f t="shared" si="38"/>
        <v>43545.958330200003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2</v>
      </c>
      <c r="G196" s="39">
        <f t="shared" si="101"/>
        <v>4</v>
      </c>
      <c r="H196" s="39">
        <f t="shared" si="101"/>
        <v>27</v>
      </c>
      <c r="I196" s="39">
        <f t="shared" ref="I196" si="102">I133+I70</f>
        <v>17</v>
      </c>
      <c r="J196" s="39">
        <f t="shared" si="101"/>
        <v>10</v>
      </c>
      <c r="K196" s="39">
        <f t="shared" si="101"/>
        <v>2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62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90" t="s">
        <v>5</v>
      </c>
      <c r="B198" s="91"/>
      <c r="C198" s="31">
        <f>SUM(C149:C196)</f>
        <v>87</v>
      </c>
      <c r="D198" s="31">
        <f t="shared" ref="D198:R198" si="103">SUM(D149:D196)</f>
        <v>47</v>
      </c>
      <c r="E198" s="31">
        <f t="shared" si="103"/>
        <v>110</v>
      </c>
      <c r="F198" s="31">
        <f t="shared" si="103"/>
        <v>566</v>
      </c>
      <c r="G198" s="31">
        <f t="shared" si="103"/>
        <v>2475</v>
      </c>
      <c r="H198" s="31">
        <f t="shared" si="103"/>
        <v>7080</v>
      </c>
      <c r="I198" s="31">
        <f t="shared" ref="I198" si="104">SUM(I149:I196)</f>
        <v>6118</v>
      </c>
      <c r="J198" s="31">
        <f t="shared" si="103"/>
        <v>1996</v>
      </c>
      <c r="K198" s="31">
        <f t="shared" si="103"/>
        <v>336</v>
      </c>
      <c r="L198" s="31">
        <f t="shared" si="103"/>
        <v>48</v>
      </c>
      <c r="M198" s="31">
        <f t="shared" si="103"/>
        <v>14</v>
      </c>
      <c r="N198" s="31">
        <f t="shared" si="103"/>
        <v>7</v>
      </c>
      <c r="O198" s="31">
        <f t="shared" si="103"/>
        <v>3</v>
      </c>
      <c r="P198" s="31">
        <f t="shared" si="103"/>
        <v>4</v>
      </c>
      <c r="Q198" s="31">
        <f t="shared" si="103"/>
        <v>7</v>
      </c>
      <c r="R198" s="31">
        <f t="shared" si="103"/>
        <v>18898</v>
      </c>
    </row>
    <row r="199" spans="1:18" s="32" customFormat="1" x14ac:dyDescent="0.2">
      <c r="A199" s="90" t="s">
        <v>6</v>
      </c>
      <c r="B199" s="91"/>
      <c r="C199" s="33">
        <f>C198/R198</f>
        <v>4.6036617631495394E-3</v>
      </c>
      <c r="D199" s="33">
        <f>D198/R198</f>
        <v>2.4870356651497511E-3</v>
      </c>
      <c r="E199" s="33">
        <f>E198/R198</f>
        <v>5.8207217694994182E-3</v>
      </c>
      <c r="F199" s="33">
        <f>F198/R198</f>
        <v>2.9950259286697006E-2</v>
      </c>
      <c r="G199" s="33">
        <f>G198/R198</f>
        <v>0.1309662398137369</v>
      </c>
      <c r="H199" s="33">
        <f>H198/R198</f>
        <v>0.37464281934596255</v>
      </c>
      <c r="I199" s="33">
        <f>I198/R198</f>
        <v>0.3237379616890676</v>
      </c>
      <c r="J199" s="33">
        <f>J198/R198</f>
        <v>0.10561964229018944</v>
      </c>
      <c r="K199" s="33">
        <f>K198/R198</f>
        <v>1.7779659223198224E-2</v>
      </c>
      <c r="L199" s="33">
        <f>L198/R198</f>
        <v>2.5399513175997459E-3</v>
      </c>
      <c r="M199" s="33">
        <f>M198/R198</f>
        <v>7.4081913429992587E-4</v>
      </c>
      <c r="N199" s="33">
        <f>N198/R198</f>
        <v>3.7040956714996294E-4</v>
      </c>
      <c r="O199" s="33">
        <f>O198/R198</f>
        <v>1.5874695734998412E-4</v>
      </c>
      <c r="P199" s="33">
        <f>P198/R198</f>
        <v>2.1166260979997884E-4</v>
      </c>
      <c r="Q199" s="33">
        <f>Q198/R198</f>
        <v>3.7040956714996294E-4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90" t="s">
        <v>13</v>
      </c>
      <c r="B201" s="91"/>
      <c r="C201" s="31">
        <f>SUM(C149:C172)</f>
        <v>30</v>
      </c>
      <c r="D201" s="31">
        <f t="shared" ref="D201:R201" si="105">SUM(D149:D172)</f>
        <v>19</v>
      </c>
      <c r="E201" s="31">
        <f t="shared" si="105"/>
        <v>57</v>
      </c>
      <c r="F201" s="31">
        <f t="shared" si="105"/>
        <v>276</v>
      </c>
      <c r="G201" s="31">
        <f t="shared" si="105"/>
        <v>1245</v>
      </c>
      <c r="H201" s="31">
        <f t="shared" si="105"/>
        <v>3513</v>
      </c>
      <c r="I201" s="31">
        <f t="shared" ref="I201" si="106">SUM(I149:I172)</f>
        <v>2920</v>
      </c>
      <c r="J201" s="31">
        <f t="shared" si="105"/>
        <v>951</v>
      </c>
      <c r="K201" s="31">
        <f t="shared" si="105"/>
        <v>167</v>
      </c>
      <c r="L201" s="31">
        <f t="shared" si="105"/>
        <v>20</v>
      </c>
      <c r="M201" s="31">
        <f t="shared" si="105"/>
        <v>5</v>
      </c>
      <c r="N201" s="31">
        <f t="shared" si="105"/>
        <v>4</v>
      </c>
      <c r="O201" s="31">
        <f t="shared" si="105"/>
        <v>1</v>
      </c>
      <c r="P201" s="31">
        <f t="shared" si="105"/>
        <v>3</v>
      </c>
      <c r="Q201" s="31">
        <f t="shared" si="105"/>
        <v>2</v>
      </c>
      <c r="R201" s="31">
        <f t="shared" si="105"/>
        <v>9213</v>
      </c>
    </row>
    <row r="202" spans="1:18" s="32" customFormat="1" x14ac:dyDescent="0.2">
      <c r="A202" s="90" t="s">
        <v>6</v>
      </c>
      <c r="B202" s="91"/>
      <c r="C202" s="33">
        <f>C201/R201</f>
        <v>3.2562683165092803E-3</v>
      </c>
      <c r="D202" s="33">
        <f>D201/R201</f>
        <v>2.0623032671225443E-3</v>
      </c>
      <c r="E202" s="33">
        <f>E201/R201</f>
        <v>6.1869098013676328E-3</v>
      </c>
      <c r="F202" s="33">
        <f>F201/R201</f>
        <v>2.9957668511885378E-2</v>
      </c>
      <c r="G202" s="33">
        <f>G201/R201</f>
        <v>0.13513513513513514</v>
      </c>
      <c r="H202" s="33">
        <f>H201/R201</f>
        <v>0.38130901986323673</v>
      </c>
      <c r="I202" s="33">
        <f>I201/R201</f>
        <v>0.31694344947356995</v>
      </c>
      <c r="J202" s="33">
        <f>J201/R201</f>
        <v>0.10322370563334418</v>
      </c>
      <c r="K202" s="33">
        <f>K201/R201</f>
        <v>1.8126560295234993E-2</v>
      </c>
      <c r="L202" s="33">
        <f>L201/R201</f>
        <v>2.1708455443395203E-3</v>
      </c>
      <c r="M202" s="33">
        <f>M201/R201</f>
        <v>5.4271138608488008E-4</v>
      </c>
      <c r="N202" s="33">
        <f>N201/R201</f>
        <v>4.3416910886790404E-4</v>
      </c>
      <c r="O202" s="33">
        <f>O201/R201</f>
        <v>1.0854227721697601E-4</v>
      </c>
      <c r="P202" s="33">
        <f>P201/R201</f>
        <v>3.2562683165092806E-4</v>
      </c>
      <c r="Q202" s="33">
        <f>Q201/R201</f>
        <v>2.1708455443395202E-4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90" t="s">
        <v>14</v>
      </c>
      <c r="B204" s="91"/>
      <c r="C204" s="31">
        <f>SUM(C173:C196)</f>
        <v>57</v>
      </c>
      <c r="D204" s="31">
        <f t="shared" ref="D204:R204" si="107">SUM(D173:D196)</f>
        <v>28</v>
      </c>
      <c r="E204" s="31">
        <f t="shared" si="107"/>
        <v>53</v>
      </c>
      <c r="F204" s="31">
        <f t="shared" si="107"/>
        <v>290</v>
      </c>
      <c r="G204" s="31">
        <f t="shared" si="107"/>
        <v>1230</v>
      </c>
      <c r="H204" s="31">
        <f t="shared" si="107"/>
        <v>3567</v>
      </c>
      <c r="I204" s="31">
        <f t="shared" ref="I204" si="108">SUM(I173:I196)</f>
        <v>3198</v>
      </c>
      <c r="J204" s="31">
        <f t="shared" si="107"/>
        <v>1045</v>
      </c>
      <c r="K204" s="31">
        <f t="shared" si="107"/>
        <v>169</v>
      </c>
      <c r="L204" s="31">
        <f t="shared" si="107"/>
        <v>28</v>
      </c>
      <c r="M204" s="31">
        <f t="shared" si="107"/>
        <v>9</v>
      </c>
      <c r="N204" s="31">
        <f t="shared" si="107"/>
        <v>3</v>
      </c>
      <c r="O204" s="31">
        <f t="shared" si="107"/>
        <v>2</v>
      </c>
      <c r="P204" s="31">
        <f t="shared" si="107"/>
        <v>1</v>
      </c>
      <c r="Q204" s="31">
        <f t="shared" si="107"/>
        <v>5</v>
      </c>
      <c r="R204" s="31">
        <f t="shared" si="107"/>
        <v>9685</v>
      </c>
    </row>
    <row r="205" spans="1:18" s="32" customFormat="1" x14ac:dyDescent="0.2">
      <c r="A205" s="90" t="s">
        <v>6</v>
      </c>
      <c r="B205" s="91"/>
      <c r="C205" s="33">
        <f>C204/R204</f>
        <v>5.8853897780072276E-3</v>
      </c>
      <c r="D205" s="33">
        <f>D204/R204</f>
        <v>2.8910686628807435E-3</v>
      </c>
      <c r="E205" s="33">
        <f>E204/R204</f>
        <v>5.4723799690242639E-3</v>
      </c>
      <c r="F205" s="33">
        <f>F204/R204</f>
        <v>2.9943211151264842E-2</v>
      </c>
      <c r="G205" s="33">
        <f>G204/R204</f>
        <v>0.12700051626226122</v>
      </c>
      <c r="H205" s="33">
        <f>H204/R204</f>
        <v>0.36830149716055754</v>
      </c>
      <c r="I205" s="33">
        <f>I204/R204</f>
        <v>0.3302013422818792</v>
      </c>
      <c r="J205" s="33">
        <f>J204/R204</f>
        <v>0.10789881259679918</v>
      </c>
      <c r="K205" s="33">
        <f>K204/R204</f>
        <v>1.74496644295302E-2</v>
      </c>
      <c r="L205" s="33">
        <f>L204/R204</f>
        <v>2.8910686628807435E-3</v>
      </c>
      <c r="M205" s="33">
        <f>M204/R204</f>
        <v>9.2927207021166751E-4</v>
      </c>
      <c r="N205" s="33">
        <f>N204/R204</f>
        <v>3.0975735673722252E-4</v>
      </c>
      <c r="O205" s="33">
        <f>O204/R204</f>
        <v>2.0650490449148167E-4</v>
      </c>
      <c r="P205" s="33">
        <f>P204/R204</f>
        <v>1.0325245224574084E-4</v>
      </c>
      <c r="Q205" s="33">
        <f>Q204/R204</f>
        <v>5.1626226122870422E-4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90" t="s">
        <v>15</v>
      </c>
      <c r="B207" s="91"/>
      <c r="C207" s="31">
        <f>C198/2</f>
        <v>43.5</v>
      </c>
      <c r="D207" s="31">
        <f t="shared" ref="D207:R207" si="109">D198/2</f>
        <v>23.5</v>
      </c>
      <c r="E207" s="31">
        <f t="shared" si="109"/>
        <v>55</v>
      </c>
      <c r="F207" s="31">
        <f t="shared" si="109"/>
        <v>283</v>
      </c>
      <c r="G207" s="31">
        <f t="shared" si="109"/>
        <v>1237.5</v>
      </c>
      <c r="H207" s="31">
        <f t="shared" si="109"/>
        <v>3540</v>
      </c>
      <c r="I207" s="31">
        <f t="shared" ref="I207" si="110">I198/2</f>
        <v>3059</v>
      </c>
      <c r="J207" s="31">
        <f t="shared" si="109"/>
        <v>998</v>
      </c>
      <c r="K207" s="31">
        <f t="shared" si="109"/>
        <v>168</v>
      </c>
      <c r="L207" s="31">
        <f t="shared" si="109"/>
        <v>24</v>
      </c>
      <c r="M207" s="31">
        <f t="shared" si="109"/>
        <v>7</v>
      </c>
      <c r="N207" s="31">
        <f t="shared" si="109"/>
        <v>3.5</v>
      </c>
      <c r="O207" s="31">
        <f t="shared" si="109"/>
        <v>1.5</v>
      </c>
      <c r="P207" s="31">
        <f t="shared" si="109"/>
        <v>2</v>
      </c>
      <c r="Q207" s="31">
        <f t="shared" si="109"/>
        <v>3.5</v>
      </c>
      <c r="R207" s="31">
        <f t="shared" si="109"/>
        <v>9449</v>
      </c>
    </row>
    <row r="208" spans="1:18" s="32" customFormat="1" x14ac:dyDescent="0.2">
      <c r="A208" s="90" t="s">
        <v>6</v>
      </c>
      <c r="B208" s="91"/>
      <c r="C208" s="33">
        <f>C207/R207</f>
        <v>4.6036617631495394E-3</v>
      </c>
      <c r="D208" s="33">
        <f>D207/R207</f>
        <v>2.4870356651497511E-3</v>
      </c>
      <c r="E208" s="33">
        <f>E207/R207</f>
        <v>5.8207217694994182E-3</v>
      </c>
      <c r="F208" s="33">
        <f>F207/R207</f>
        <v>2.9950259286697006E-2</v>
      </c>
      <c r="G208" s="33">
        <f>G207/R207</f>
        <v>0.1309662398137369</v>
      </c>
      <c r="H208" s="33">
        <f>H207/R207</f>
        <v>0.37464281934596255</v>
      </c>
      <c r="I208" s="33">
        <f>I207/R207</f>
        <v>0.3237379616890676</v>
      </c>
      <c r="J208" s="33">
        <f>J207/R207</f>
        <v>0.10561964229018944</v>
      </c>
      <c r="K208" s="33">
        <f>K207/R207</f>
        <v>1.7779659223198224E-2</v>
      </c>
      <c r="L208" s="33">
        <f>L207/R207</f>
        <v>2.5399513175997459E-3</v>
      </c>
      <c r="M208" s="33">
        <f>M207/R207</f>
        <v>7.4081913429992587E-4</v>
      </c>
      <c r="N208" s="33">
        <f>N207/R207</f>
        <v>3.7040956714996294E-4</v>
      </c>
      <c r="O208" s="33">
        <f>O207/R207</f>
        <v>1.5874695734998412E-4</v>
      </c>
      <c r="P208" s="33">
        <f>P207/R207</f>
        <v>2.1166260979997884E-4</v>
      </c>
      <c r="Q208" s="33">
        <f>Q207/R207</f>
        <v>3.7040956714996294E-4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</f>
        <v>11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Surry</v>
      </c>
      <c r="C2" s="110"/>
      <c r="D2" s="110"/>
      <c r="H2" s="98" t="s">
        <v>0</v>
      </c>
      <c r="I2" s="98"/>
      <c r="J2" s="98"/>
      <c r="K2" s="111" t="str">
        <f>'48 Hours (speed)'!O2</f>
        <v>1269-2743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NC 89 (Independence Boulevard)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NC 89 (Independence Boulevard)</v>
      </c>
      <c r="C4" s="110"/>
      <c r="D4" s="110"/>
      <c r="H4" s="98" t="s">
        <v>17</v>
      </c>
      <c r="I4" s="98"/>
      <c r="J4" s="98"/>
      <c r="K4" s="111" t="str">
        <f>'48 Hours (speed)'!O4</f>
        <v>722004W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05">
        <f>'48 Hours (speed)'!H1</f>
        <v>35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3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5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4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6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3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3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4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5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7</v>
      </c>
      <c r="E18" s="2">
        <v>1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11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0</v>
      </c>
      <c r="D19" s="2">
        <v>26</v>
      </c>
      <c r="E19" s="2">
        <v>3</v>
      </c>
      <c r="F19" s="2">
        <v>0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33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3</v>
      </c>
      <c r="D20" s="2">
        <v>74</v>
      </c>
      <c r="E20" s="2">
        <v>19</v>
      </c>
      <c r="F20" s="2">
        <v>3</v>
      </c>
      <c r="G20" s="2">
        <v>12</v>
      </c>
      <c r="H20" s="2">
        <v>1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113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122</v>
      </c>
      <c r="E21" s="2">
        <v>26</v>
      </c>
      <c r="F21" s="2">
        <v>1</v>
      </c>
      <c r="G21" s="2">
        <v>13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163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2</v>
      </c>
      <c r="D22" s="2">
        <v>169</v>
      </c>
      <c r="E22" s="2">
        <v>40</v>
      </c>
      <c r="F22" s="2">
        <v>1</v>
      </c>
      <c r="G22" s="2">
        <v>15</v>
      </c>
      <c r="H22" s="2">
        <v>0</v>
      </c>
      <c r="I22" s="2">
        <v>0</v>
      </c>
      <c r="J22" s="2">
        <v>6</v>
      </c>
      <c r="K22" s="2">
        <v>0</v>
      </c>
      <c r="L22" s="2">
        <v>0</v>
      </c>
      <c r="M22" s="2">
        <v>1</v>
      </c>
      <c r="N22" s="2">
        <v>0</v>
      </c>
      <c r="O22" s="2">
        <v>0</v>
      </c>
      <c r="P22" s="2">
        <v>0</v>
      </c>
      <c r="Q22" s="47">
        <f t="shared" si="1"/>
        <v>234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2</v>
      </c>
      <c r="D23" s="2">
        <v>250</v>
      </c>
      <c r="E23" s="2">
        <v>51</v>
      </c>
      <c r="F23" s="2">
        <v>3</v>
      </c>
      <c r="G23" s="2">
        <v>16</v>
      </c>
      <c r="H23" s="2">
        <v>1</v>
      </c>
      <c r="I23" s="2">
        <v>0</v>
      </c>
      <c r="J23" s="2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324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1</v>
      </c>
      <c r="D24" s="2">
        <v>286</v>
      </c>
      <c r="E24" s="2">
        <v>49</v>
      </c>
      <c r="F24" s="2">
        <v>0</v>
      </c>
      <c r="G24" s="2">
        <v>28</v>
      </c>
      <c r="H24" s="2">
        <v>3</v>
      </c>
      <c r="I24" s="2">
        <v>1</v>
      </c>
      <c r="J24" s="2">
        <v>4</v>
      </c>
      <c r="K24" s="2">
        <v>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374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3</v>
      </c>
      <c r="D25" s="2">
        <v>292</v>
      </c>
      <c r="E25" s="2">
        <v>50</v>
      </c>
      <c r="F25" s="2">
        <v>2</v>
      </c>
      <c r="G25" s="2">
        <v>15</v>
      </c>
      <c r="H25" s="2">
        <v>5</v>
      </c>
      <c r="I25" s="2">
        <v>0</v>
      </c>
      <c r="J25" s="2">
        <v>4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371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2</v>
      </c>
      <c r="D26" s="2">
        <v>337</v>
      </c>
      <c r="E26" s="2">
        <v>45</v>
      </c>
      <c r="F26" s="2">
        <v>0</v>
      </c>
      <c r="G26" s="2">
        <v>21</v>
      </c>
      <c r="H26" s="2">
        <v>2</v>
      </c>
      <c r="I26" s="2">
        <v>1</v>
      </c>
      <c r="J26" s="2">
        <v>2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411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7</v>
      </c>
      <c r="D27" s="2">
        <v>301</v>
      </c>
      <c r="E27" s="2">
        <v>60</v>
      </c>
      <c r="F27" s="2">
        <v>2</v>
      </c>
      <c r="G27" s="2">
        <v>23</v>
      </c>
      <c r="H27" s="2">
        <v>8</v>
      </c>
      <c r="I27" s="2">
        <v>1</v>
      </c>
      <c r="J27" s="2">
        <v>2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405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1</v>
      </c>
      <c r="D28" s="2">
        <v>287</v>
      </c>
      <c r="E28" s="2">
        <v>45</v>
      </c>
      <c r="F28" s="2">
        <v>1</v>
      </c>
      <c r="G28" s="2">
        <v>16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351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1</v>
      </c>
      <c r="D29" s="2">
        <v>296</v>
      </c>
      <c r="E29" s="2">
        <v>48</v>
      </c>
      <c r="F29" s="2">
        <v>0</v>
      </c>
      <c r="G29" s="2">
        <v>9</v>
      </c>
      <c r="H29" s="2">
        <v>4</v>
      </c>
      <c r="I29" s="2">
        <v>0</v>
      </c>
      <c r="J29" s="2">
        <v>2</v>
      </c>
      <c r="K29" s="2">
        <v>0</v>
      </c>
      <c r="L29" s="2">
        <v>0</v>
      </c>
      <c r="M29" s="2">
        <v>1</v>
      </c>
      <c r="N29" s="2">
        <v>0</v>
      </c>
      <c r="O29" s="2">
        <v>0</v>
      </c>
      <c r="P29" s="2">
        <v>0</v>
      </c>
      <c r="Q29" s="47">
        <f t="shared" si="1"/>
        <v>361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2</v>
      </c>
      <c r="D30" s="2">
        <v>238</v>
      </c>
      <c r="E30" s="2">
        <v>40</v>
      </c>
      <c r="F30" s="2">
        <v>0</v>
      </c>
      <c r="G30" s="2">
        <v>19</v>
      </c>
      <c r="H30" s="2">
        <v>2</v>
      </c>
      <c r="I30" s="2">
        <v>0</v>
      </c>
      <c r="J30" s="2">
        <v>2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303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203</v>
      </c>
      <c r="E31" s="2">
        <v>34</v>
      </c>
      <c r="F31" s="2">
        <v>0</v>
      </c>
      <c r="G31" s="2">
        <v>9</v>
      </c>
      <c r="H31" s="2">
        <v>3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250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161</v>
      </c>
      <c r="E32" s="2">
        <v>24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187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87</v>
      </c>
      <c r="E33" s="2">
        <v>12</v>
      </c>
      <c r="F33" s="2">
        <v>0</v>
      </c>
      <c r="G33" s="2">
        <v>6</v>
      </c>
      <c r="H33" s="2">
        <v>0</v>
      </c>
      <c r="I33" s="2">
        <v>0</v>
      </c>
      <c r="J33" s="2">
        <v>1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106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45</v>
      </c>
      <c r="E34" s="2">
        <v>4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50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25</v>
      </c>
      <c r="E35" s="4">
        <v>2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28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8</v>
      </c>
      <c r="E36" s="2">
        <v>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10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6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6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8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10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2</v>
      </c>
      <c r="E39" s="2">
        <v>1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4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7</v>
      </c>
      <c r="E40" s="2">
        <v>0</v>
      </c>
      <c r="F40" s="2">
        <v>0</v>
      </c>
      <c r="G40" s="2">
        <v>3</v>
      </c>
      <c r="H40" s="2">
        <v>0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11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15</v>
      </c>
      <c r="E41" s="4">
        <v>7</v>
      </c>
      <c r="F41" s="4">
        <v>1</v>
      </c>
      <c r="G41" s="4">
        <v>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26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1</v>
      </c>
      <c r="D42" s="2">
        <v>55</v>
      </c>
      <c r="E42" s="2">
        <v>8</v>
      </c>
      <c r="F42" s="2">
        <v>0</v>
      </c>
      <c r="G42" s="2">
        <v>7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72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3</v>
      </c>
      <c r="D43" s="2">
        <v>155</v>
      </c>
      <c r="E43" s="2">
        <v>26</v>
      </c>
      <c r="F43" s="2">
        <v>1</v>
      </c>
      <c r="G43" s="2">
        <v>20</v>
      </c>
      <c r="H43" s="2">
        <v>0</v>
      </c>
      <c r="I43" s="2">
        <v>0</v>
      </c>
      <c r="J43" s="2">
        <v>1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207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1</v>
      </c>
      <c r="D44" s="2">
        <v>169</v>
      </c>
      <c r="E44" s="2">
        <v>33</v>
      </c>
      <c r="F44" s="2">
        <v>1</v>
      </c>
      <c r="G44" s="2">
        <v>20</v>
      </c>
      <c r="H44" s="2">
        <v>2</v>
      </c>
      <c r="I44" s="2">
        <v>0</v>
      </c>
      <c r="J44" s="2">
        <v>2</v>
      </c>
      <c r="K44" s="2">
        <v>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230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2</v>
      </c>
      <c r="D45" s="2">
        <v>160</v>
      </c>
      <c r="E45" s="2">
        <v>29</v>
      </c>
      <c r="F45" s="2">
        <v>0</v>
      </c>
      <c r="G45" s="2">
        <v>23</v>
      </c>
      <c r="H45" s="2">
        <v>0</v>
      </c>
      <c r="I45" s="2">
        <v>0</v>
      </c>
      <c r="J45" s="2">
        <v>4</v>
      </c>
      <c r="K45" s="2">
        <v>0</v>
      </c>
      <c r="L45" s="2">
        <v>0</v>
      </c>
      <c r="M45" s="2">
        <v>1</v>
      </c>
      <c r="N45" s="2">
        <v>0</v>
      </c>
      <c r="O45" s="2">
        <v>0</v>
      </c>
      <c r="P45" s="2">
        <v>0</v>
      </c>
      <c r="Q45" s="47">
        <f t="shared" si="1"/>
        <v>219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2</v>
      </c>
      <c r="D46" s="2">
        <v>184</v>
      </c>
      <c r="E46" s="2">
        <v>34</v>
      </c>
      <c r="F46" s="2">
        <v>0</v>
      </c>
      <c r="G46" s="2">
        <v>18</v>
      </c>
      <c r="H46" s="2">
        <v>3</v>
      </c>
      <c r="I46" s="2">
        <v>1</v>
      </c>
      <c r="J46" s="2">
        <v>3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246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4</v>
      </c>
      <c r="D47" s="4">
        <v>257</v>
      </c>
      <c r="E47" s="4">
        <v>64</v>
      </c>
      <c r="F47" s="4">
        <v>0</v>
      </c>
      <c r="G47" s="4">
        <v>23</v>
      </c>
      <c r="H47" s="4">
        <v>3</v>
      </c>
      <c r="I47" s="4">
        <v>0</v>
      </c>
      <c r="J47" s="4">
        <v>2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354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6</v>
      </c>
      <c r="D48" s="2">
        <v>315</v>
      </c>
      <c r="E48" s="2">
        <v>39</v>
      </c>
      <c r="F48" s="2">
        <v>1</v>
      </c>
      <c r="G48" s="2">
        <v>31</v>
      </c>
      <c r="H48" s="2">
        <v>1</v>
      </c>
      <c r="I48" s="2">
        <v>1</v>
      </c>
      <c r="J48" s="2">
        <v>1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396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0</v>
      </c>
      <c r="D49" s="2">
        <v>312</v>
      </c>
      <c r="E49" s="2">
        <v>41</v>
      </c>
      <c r="F49" s="2">
        <v>0</v>
      </c>
      <c r="G49" s="2">
        <v>30</v>
      </c>
      <c r="H49" s="2">
        <v>2</v>
      </c>
      <c r="I49" s="2">
        <v>0</v>
      </c>
      <c r="J49" s="2">
        <v>2</v>
      </c>
      <c r="K49" s="2">
        <v>0</v>
      </c>
      <c r="L49" s="2">
        <v>0</v>
      </c>
      <c r="M49" s="2">
        <v>2</v>
      </c>
      <c r="N49" s="2">
        <v>0</v>
      </c>
      <c r="O49" s="2">
        <v>1</v>
      </c>
      <c r="P49" s="2">
        <v>0</v>
      </c>
      <c r="Q49" s="47">
        <f t="shared" si="1"/>
        <v>390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4</v>
      </c>
      <c r="D50" s="2">
        <v>303</v>
      </c>
      <c r="E50" s="2">
        <v>41</v>
      </c>
      <c r="F50" s="2">
        <v>1</v>
      </c>
      <c r="G50" s="2">
        <v>28</v>
      </c>
      <c r="H50" s="2">
        <v>7</v>
      </c>
      <c r="I50" s="2">
        <v>2</v>
      </c>
      <c r="J50" s="2">
        <v>2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388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2</v>
      </c>
      <c r="D51" s="2">
        <v>286</v>
      </c>
      <c r="E51" s="2">
        <v>48</v>
      </c>
      <c r="F51" s="2">
        <v>3</v>
      </c>
      <c r="G51" s="2">
        <v>21</v>
      </c>
      <c r="H51" s="2">
        <v>5</v>
      </c>
      <c r="I51" s="2">
        <v>1</v>
      </c>
      <c r="J51" s="2">
        <v>4</v>
      </c>
      <c r="K51" s="2">
        <v>1</v>
      </c>
      <c r="L51" s="2">
        <v>0</v>
      </c>
      <c r="M51" s="2">
        <v>3</v>
      </c>
      <c r="N51" s="2">
        <v>0</v>
      </c>
      <c r="O51" s="2">
        <v>0</v>
      </c>
      <c r="P51" s="2">
        <v>0</v>
      </c>
      <c r="Q51" s="47">
        <f t="shared" si="1"/>
        <v>374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6</v>
      </c>
      <c r="D52" s="2">
        <v>276</v>
      </c>
      <c r="E52" s="2">
        <v>50</v>
      </c>
      <c r="F52" s="2">
        <v>0</v>
      </c>
      <c r="G52" s="2">
        <v>23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358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7</v>
      </c>
      <c r="D53" s="4">
        <v>293</v>
      </c>
      <c r="E53" s="4">
        <v>47</v>
      </c>
      <c r="F53" s="4">
        <v>0</v>
      </c>
      <c r="G53" s="4">
        <v>23</v>
      </c>
      <c r="H53" s="4">
        <v>5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1</v>
      </c>
      <c r="P53" s="4">
        <v>0</v>
      </c>
      <c r="Q53" s="47">
        <f t="shared" si="1"/>
        <v>377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225</v>
      </c>
      <c r="E54" s="2">
        <v>34</v>
      </c>
      <c r="F54" s="2">
        <v>0</v>
      </c>
      <c r="G54" s="2">
        <v>21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281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1</v>
      </c>
      <c r="D55" s="2">
        <v>175</v>
      </c>
      <c r="E55" s="2">
        <v>19</v>
      </c>
      <c r="F55" s="2">
        <v>0</v>
      </c>
      <c r="G55" s="2">
        <v>10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206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148</v>
      </c>
      <c r="E56" s="2">
        <v>24</v>
      </c>
      <c r="F56" s="2">
        <v>0</v>
      </c>
      <c r="G56" s="2">
        <v>6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179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73</v>
      </c>
      <c r="E57" s="2">
        <v>11</v>
      </c>
      <c r="F57" s="2">
        <v>0</v>
      </c>
      <c r="G57" s="2">
        <v>4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89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47</v>
      </c>
      <c r="E58" s="2">
        <v>6</v>
      </c>
      <c r="F58" s="2">
        <v>0</v>
      </c>
      <c r="G58" s="2">
        <v>6</v>
      </c>
      <c r="H58" s="2">
        <v>0</v>
      </c>
      <c r="I58" s="2">
        <v>0</v>
      </c>
      <c r="J58" s="2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60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25</v>
      </c>
      <c r="E59" s="6">
        <v>4</v>
      </c>
      <c r="F59" s="6">
        <v>0</v>
      </c>
      <c r="G59" s="6">
        <v>1</v>
      </c>
      <c r="H59" s="6">
        <v>0</v>
      </c>
      <c r="I59" s="6">
        <v>0</v>
      </c>
      <c r="J59" s="6">
        <v>1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31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63</v>
      </c>
      <c r="D61" s="65">
        <f t="shared" ref="D61:Q61" si="3">SUM(D12:D59)</f>
        <v>6726</v>
      </c>
      <c r="E61" s="65">
        <f t="shared" si="3"/>
        <v>1124</v>
      </c>
      <c r="F61" s="65">
        <f t="shared" si="3"/>
        <v>22</v>
      </c>
      <c r="G61" s="65">
        <f t="shared" si="3"/>
        <v>535</v>
      </c>
      <c r="H61" s="65">
        <f t="shared" si="3"/>
        <v>64</v>
      </c>
      <c r="I61" s="65">
        <f t="shared" si="3"/>
        <v>8</v>
      </c>
      <c r="J61" s="65">
        <f t="shared" si="3"/>
        <v>54</v>
      </c>
      <c r="K61" s="65">
        <f t="shared" si="3"/>
        <v>15</v>
      </c>
      <c r="L61" s="65">
        <f t="shared" si="3"/>
        <v>0</v>
      </c>
      <c r="M61" s="65">
        <f t="shared" si="3"/>
        <v>8</v>
      </c>
      <c r="N61" s="65">
        <f t="shared" si="3"/>
        <v>0</v>
      </c>
      <c r="O61" s="65">
        <f t="shared" si="3"/>
        <v>2</v>
      </c>
      <c r="P61" s="65">
        <f t="shared" si="3"/>
        <v>0</v>
      </c>
      <c r="Q61" s="65">
        <f t="shared" si="3"/>
        <v>8621</v>
      </c>
    </row>
    <row r="62" spans="1:17" s="53" customFormat="1" ht="15" x14ac:dyDescent="0.25">
      <c r="A62" s="112" t="s">
        <v>6</v>
      </c>
      <c r="B62" s="113"/>
      <c r="C62" s="66">
        <f>C61/$Q$61</f>
        <v>7.3077369214708272E-3</v>
      </c>
      <c r="D62" s="66">
        <f t="shared" ref="D62:P62" si="4">D61/$Q$61</f>
        <v>0.78018791323512349</v>
      </c>
      <c r="E62" s="66">
        <f t="shared" si="4"/>
        <v>0.13037930634497158</v>
      </c>
      <c r="F62" s="66">
        <f t="shared" si="4"/>
        <v>2.5519081313072731E-3</v>
      </c>
      <c r="G62" s="66">
        <f t="shared" si="4"/>
        <v>6.2057765920426868E-2</v>
      </c>
      <c r="H62" s="66">
        <f t="shared" si="4"/>
        <v>7.4237327456211574E-3</v>
      </c>
      <c r="I62" s="66">
        <f t="shared" si="4"/>
        <v>9.2796659320264468E-4</v>
      </c>
      <c r="J62" s="66">
        <f t="shared" si="4"/>
        <v>6.2637745041178514E-3</v>
      </c>
      <c r="K62" s="66">
        <f t="shared" si="4"/>
        <v>1.7399373622549589E-3</v>
      </c>
      <c r="L62" s="66">
        <f t="shared" si="4"/>
        <v>0</v>
      </c>
      <c r="M62" s="66">
        <f t="shared" si="4"/>
        <v>9.2796659320264468E-4</v>
      </c>
      <c r="N62" s="66">
        <f t="shared" si="4"/>
        <v>0</v>
      </c>
      <c r="O62" s="66">
        <f t="shared" si="4"/>
        <v>2.3199164830066117E-4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24</v>
      </c>
      <c r="D64" s="65">
        <f t="shared" ref="D64:Q64" si="5">SUM(D12:D35)</f>
        <v>3222</v>
      </c>
      <c r="E64" s="65">
        <f t="shared" si="5"/>
        <v>555</v>
      </c>
      <c r="F64" s="65">
        <f t="shared" si="5"/>
        <v>14</v>
      </c>
      <c r="G64" s="65">
        <f t="shared" si="5"/>
        <v>213</v>
      </c>
      <c r="H64" s="65">
        <f t="shared" si="5"/>
        <v>30</v>
      </c>
      <c r="I64" s="65">
        <f t="shared" si="5"/>
        <v>3</v>
      </c>
      <c r="J64" s="65">
        <f t="shared" si="5"/>
        <v>26</v>
      </c>
      <c r="K64" s="65">
        <f t="shared" si="5"/>
        <v>8</v>
      </c>
      <c r="L64" s="65">
        <f t="shared" si="5"/>
        <v>0</v>
      </c>
      <c r="M64" s="65">
        <f t="shared" si="5"/>
        <v>2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4097</v>
      </c>
    </row>
    <row r="65" spans="1:17" s="53" customFormat="1" ht="15" x14ac:dyDescent="0.25">
      <c r="A65" s="112" t="s">
        <v>6</v>
      </c>
      <c r="B65" s="113"/>
      <c r="C65" s="66">
        <f>C64/$Q$64</f>
        <v>5.8579448376861118E-3</v>
      </c>
      <c r="D65" s="66">
        <f t="shared" ref="D65:P65" si="6">D64/$Q$64</f>
        <v>0.78642909445936049</v>
      </c>
      <c r="E65" s="66">
        <f t="shared" si="6"/>
        <v>0.13546497437149133</v>
      </c>
      <c r="F65" s="66">
        <f t="shared" si="6"/>
        <v>3.4171344886502319E-3</v>
      </c>
      <c r="G65" s="66">
        <f t="shared" si="6"/>
        <v>5.1989260434464245E-2</v>
      </c>
      <c r="H65" s="66">
        <f t="shared" si="6"/>
        <v>7.3224310471076397E-3</v>
      </c>
      <c r="I65" s="66">
        <f t="shared" si="6"/>
        <v>7.3224310471076397E-4</v>
      </c>
      <c r="J65" s="66">
        <f t="shared" si="6"/>
        <v>6.3461069074932878E-3</v>
      </c>
      <c r="K65" s="66">
        <f t="shared" si="6"/>
        <v>1.9526482792287039E-3</v>
      </c>
      <c r="L65" s="66">
        <f t="shared" si="6"/>
        <v>0</v>
      </c>
      <c r="M65" s="66">
        <f t="shared" si="6"/>
        <v>4.8816206980717598E-4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39</v>
      </c>
      <c r="D67" s="65">
        <f t="shared" ref="D67:Q67" si="7">SUM(D36:D59)</f>
        <v>3504</v>
      </c>
      <c r="E67" s="65">
        <f t="shared" si="7"/>
        <v>569</v>
      </c>
      <c r="F67" s="65">
        <f t="shared" si="7"/>
        <v>8</v>
      </c>
      <c r="G67" s="65">
        <f t="shared" si="7"/>
        <v>322</v>
      </c>
      <c r="H67" s="65">
        <f t="shared" si="7"/>
        <v>34</v>
      </c>
      <c r="I67" s="65">
        <f t="shared" si="7"/>
        <v>5</v>
      </c>
      <c r="J67" s="65">
        <f t="shared" si="7"/>
        <v>28</v>
      </c>
      <c r="K67" s="65">
        <f t="shared" si="7"/>
        <v>7</v>
      </c>
      <c r="L67" s="65">
        <f t="shared" si="7"/>
        <v>0</v>
      </c>
      <c r="M67" s="65">
        <f t="shared" si="7"/>
        <v>6</v>
      </c>
      <c r="N67" s="65">
        <f t="shared" si="7"/>
        <v>0</v>
      </c>
      <c r="O67" s="65">
        <f t="shared" si="7"/>
        <v>2</v>
      </c>
      <c r="P67" s="65">
        <f t="shared" si="7"/>
        <v>0</v>
      </c>
      <c r="Q67" s="65">
        <f t="shared" si="7"/>
        <v>4524</v>
      </c>
    </row>
    <row r="68" spans="1:17" s="53" customFormat="1" ht="15" x14ac:dyDescent="0.25">
      <c r="A68" s="112" t="s">
        <v>6</v>
      </c>
      <c r="B68" s="113"/>
      <c r="C68" s="66">
        <f>C67/$Q$67</f>
        <v>8.6206896551724137E-3</v>
      </c>
      <c r="D68" s="66">
        <f t="shared" ref="D68:P68" si="8">D67/$Q$67</f>
        <v>0.77453580901856767</v>
      </c>
      <c r="E68" s="66">
        <f t="shared" si="8"/>
        <v>0.1257736516357206</v>
      </c>
      <c r="F68" s="66">
        <f t="shared" si="8"/>
        <v>1.7683465959328027E-3</v>
      </c>
      <c r="G68" s="66">
        <f t="shared" si="8"/>
        <v>7.1175950486295311E-2</v>
      </c>
      <c r="H68" s="66">
        <f t="shared" si="8"/>
        <v>7.5154730327144119E-3</v>
      </c>
      <c r="I68" s="66">
        <f t="shared" si="8"/>
        <v>1.1052166224580018E-3</v>
      </c>
      <c r="J68" s="66">
        <f t="shared" si="8"/>
        <v>6.18921308576481E-3</v>
      </c>
      <c r="K68" s="66">
        <f t="shared" si="8"/>
        <v>1.5473032714412025E-3</v>
      </c>
      <c r="L68" s="66">
        <f t="shared" si="8"/>
        <v>0</v>
      </c>
      <c r="M68" s="66">
        <f t="shared" si="8"/>
        <v>1.3262599469496021E-3</v>
      </c>
      <c r="N68" s="66">
        <f t="shared" si="8"/>
        <v>0</v>
      </c>
      <c r="O68" s="66">
        <f t="shared" si="8"/>
        <v>4.4208664898320068E-4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31.5</v>
      </c>
      <c r="D70" s="65">
        <f t="shared" ref="D70:Q70" si="9">D61/2</f>
        <v>3363</v>
      </c>
      <c r="E70" s="65">
        <f t="shared" si="9"/>
        <v>562</v>
      </c>
      <c r="F70" s="65">
        <f t="shared" si="9"/>
        <v>11</v>
      </c>
      <c r="G70" s="65">
        <f t="shared" si="9"/>
        <v>267.5</v>
      </c>
      <c r="H70" s="65">
        <f t="shared" si="9"/>
        <v>32</v>
      </c>
      <c r="I70" s="65">
        <f t="shared" si="9"/>
        <v>4</v>
      </c>
      <c r="J70" s="65">
        <f t="shared" si="9"/>
        <v>27</v>
      </c>
      <c r="K70" s="65">
        <f t="shared" si="9"/>
        <v>7.5</v>
      </c>
      <c r="L70" s="65">
        <f t="shared" si="9"/>
        <v>0</v>
      </c>
      <c r="M70" s="65">
        <f t="shared" si="9"/>
        <v>4</v>
      </c>
      <c r="N70" s="65">
        <f t="shared" si="9"/>
        <v>0</v>
      </c>
      <c r="O70" s="65">
        <f t="shared" si="9"/>
        <v>1</v>
      </c>
      <c r="P70" s="65">
        <f t="shared" si="9"/>
        <v>0</v>
      </c>
      <c r="Q70" s="65">
        <f t="shared" si="9"/>
        <v>4310.5</v>
      </c>
    </row>
    <row r="71" spans="1:17" s="53" customFormat="1" ht="15" x14ac:dyDescent="0.25">
      <c r="A71" s="112" t="s">
        <v>6</v>
      </c>
      <c r="B71" s="113"/>
      <c r="C71" s="66">
        <f>C70/$Q$70</f>
        <v>7.3077369214708272E-3</v>
      </c>
      <c r="D71" s="66">
        <f t="shared" ref="D71:P71" si="10">D70/$Q$70</f>
        <v>0.78018791323512349</v>
      </c>
      <c r="E71" s="66">
        <f t="shared" si="10"/>
        <v>0.13037930634497158</v>
      </c>
      <c r="F71" s="66">
        <f t="shared" si="10"/>
        <v>2.5519081313072731E-3</v>
      </c>
      <c r="G71" s="66">
        <f t="shared" si="10"/>
        <v>6.2057765920426868E-2</v>
      </c>
      <c r="H71" s="66">
        <f t="shared" si="10"/>
        <v>7.4237327456211574E-3</v>
      </c>
      <c r="I71" s="66">
        <f t="shared" si="10"/>
        <v>9.2796659320264468E-4</v>
      </c>
      <c r="J71" s="66">
        <f t="shared" si="10"/>
        <v>6.2637745041178514E-3</v>
      </c>
      <c r="K71" s="66">
        <f t="shared" si="10"/>
        <v>1.7399373622549589E-3</v>
      </c>
      <c r="L71" s="66">
        <f t="shared" si="10"/>
        <v>0</v>
      </c>
      <c r="M71" s="66">
        <f t="shared" si="10"/>
        <v>9.2796659320264468E-4</v>
      </c>
      <c r="N71" s="66">
        <f t="shared" si="10"/>
        <v>0</v>
      </c>
      <c r="O71" s="66">
        <f t="shared" si="10"/>
        <v>2.3199164830066117E-4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11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Surry</v>
      </c>
      <c r="C2" s="110"/>
      <c r="D2" s="110"/>
      <c r="F2" s="98" t="s">
        <v>0</v>
      </c>
      <c r="G2" s="98"/>
      <c r="H2" s="114" t="str">
        <f>'48 Hours (speed)'!O2</f>
        <v>1269-2743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98" t="s">
        <v>1</v>
      </c>
      <c r="G3" s="98"/>
      <c r="H3" s="114" t="str">
        <f>'48 Hours (speed)'!O3</f>
        <v>NC 89 (Independence Boulevard)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NC 89 (Independence Boulevard)</v>
      </c>
      <c r="C4" s="110"/>
      <c r="D4" s="110"/>
      <c r="F4" s="98" t="s">
        <v>17</v>
      </c>
      <c r="G4" s="98"/>
      <c r="H4" s="114" t="str">
        <f>'48 Hours (speed)'!O4</f>
        <v>722004W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35</v>
      </c>
      <c r="D7" s="115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EB  (volume &amp; class)'!C12:E12)</f>
        <v>4</v>
      </c>
      <c r="F12" s="2">
        <f>SUM('48 Hours - EB  (volume &amp; class)'!F12:I12)</f>
        <v>0</v>
      </c>
      <c r="G12" s="2">
        <f>SUM('48 Hours - EB  (volume &amp; class)'!J12:L12)</f>
        <v>1</v>
      </c>
      <c r="H12" s="2">
        <f>SUM('48 Hours - EB  (volume &amp; class)'!M12:O12)</f>
        <v>0</v>
      </c>
      <c r="I12" s="2">
        <f>'48 Hours - EB  (volume &amp; class)'!P12</f>
        <v>0</v>
      </c>
      <c r="J12" s="62">
        <f>SUM(E12:I12)</f>
        <v>5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EB  (volume &amp; class)'!C13:E13)</f>
        <v>1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EB  (volume &amp; class)'!C14:E14)</f>
        <v>5</v>
      </c>
      <c r="F14" s="2">
        <f>SUM('48 Hours - EB  (volume &amp; class)'!F14:I14)</f>
        <v>0</v>
      </c>
      <c r="G14" s="2">
        <f>SUM('48 Hours - EB  (volume &amp; class)'!J14:L14)</f>
        <v>1</v>
      </c>
      <c r="H14" s="2">
        <f>SUM('48 Hours - EB  (volume &amp; class)'!M14:O14)</f>
        <v>0</v>
      </c>
      <c r="I14" s="2">
        <f>'48 Hours - EB  (volume &amp; class)'!P14</f>
        <v>0</v>
      </c>
      <c r="J14" s="62">
        <f t="shared" si="1"/>
        <v>6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EB  (volume &amp; class)'!C15:E15)</f>
        <v>3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2">
        <f t="shared" si="1"/>
        <v>3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EB  (volume &amp; class)'!C16:E16)</f>
        <v>1</v>
      </c>
      <c r="F16" s="2">
        <f>SUM('48 Hours - EB  (volume &amp; class)'!F16:I16)</f>
        <v>1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2">
        <f t="shared" si="1"/>
        <v>2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EB  (volume &amp; class)'!C17:E17)</f>
        <v>4</v>
      </c>
      <c r="F17" s="2">
        <f>SUM('48 Hours - EB  (volume &amp; class)'!F17:I17)</f>
        <v>1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2">
        <f t="shared" si="1"/>
        <v>5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EB  (volume &amp; class)'!C18:E18)</f>
        <v>8</v>
      </c>
      <c r="F18" s="2">
        <f>SUM('48 Hours - EB  (volume &amp; class)'!F18:I18)</f>
        <v>2</v>
      </c>
      <c r="G18" s="2">
        <f>SUM('48 Hours - EB  (volume &amp; class)'!J18:L18)</f>
        <v>1</v>
      </c>
      <c r="H18" s="2">
        <f>SUM('48 Hours - EB  (volume &amp; class)'!M18:O18)</f>
        <v>0</v>
      </c>
      <c r="I18" s="2">
        <f>'48 Hours - EB  (volume &amp; class)'!P18</f>
        <v>0</v>
      </c>
      <c r="J18" s="62">
        <f t="shared" si="1"/>
        <v>11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EB  (volume &amp; class)'!C19:E19)</f>
        <v>29</v>
      </c>
      <c r="F19" s="2">
        <f>SUM('48 Hours - EB  (volume &amp; class)'!F19:I19)</f>
        <v>4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2">
        <f t="shared" si="1"/>
        <v>33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EB  (volume &amp; class)'!C20:E20)</f>
        <v>96</v>
      </c>
      <c r="F20" s="2">
        <f>SUM('48 Hours - EB  (volume &amp; class)'!F20:I20)</f>
        <v>16</v>
      </c>
      <c r="G20" s="2">
        <f>SUM('48 Hours - EB  (volume &amp; class)'!J20:L20)</f>
        <v>1</v>
      </c>
      <c r="H20" s="2">
        <f>SUM('48 Hours - EB  (volume &amp; class)'!M20:O20)</f>
        <v>0</v>
      </c>
      <c r="I20" s="2">
        <f>'48 Hours - EB  (volume &amp; class)'!P20</f>
        <v>0</v>
      </c>
      <c r="J20" s="62">
        <f t="shared" si="1"/>
        <v>113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EB  (volume &amp; class)'!C21:E21)</f>
        <v>148</v>
      </c>
      <c r="F21" s="2">
        <f>SUM('48 Hours - EB  (volume &amp; class)'!F21:I21)</f>
        <v>14</v>
      </c>
      <c r="G21" s="2">
        <f>SUM('48 Hours - EB  (volume &amp; class)'!J21:L21)</f>
        <v>1</v>
      </c>
      <c r="H21" s="2">
        <f>SUM('48 Hours - EB  (volume &amp; class)'!M21:O21)</f>
        <v>0</v>
      </c>
      <c r="I21" s="2">
        <f>'48 Hours - EB  (volume &amp; class)'!P21</f>
        <v>0</v>
      </c>
      <c r="J21" s="62">
        <f t="shared" si="1"/>
        <v>163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EB  (volume &amp; class)'!C22:E22)</f>
        <v>211</v>
      </c>
      <c r="F22" s="2">
        <f>SUM('48 Hours - EB  (volume &amp; class)'!F22:I22)</f>
        <v>16</v>
      </c>
      <c r="G22" s="2">
        <f>SUM('48 Hours - EB  (volume &amp; class)'!J22:L22)</f>
        <v>6</v>
      </c>
      <c r="H22" s="2">
        <f>SUM('48 Hours - EB  (volume &amp; class)'!M22:O22)</f>
        <v>1</v>
      </c>
      <c r="I22" s="2">
        <f>'48 Hours - EB  (volume &amp; class)'!P22</f>
        <v>0</v>
      </c>
      <c r="J22" s="62">
        <f t="shared" si="1"/>
        <v>234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EB  (volume &amp; class)'!C23:E23)</f>
        <v>303</v>
      </c>
      <c r="F23" s="2">
        <f>SUM('48 Hours - EB  (volume &amp; class)'!F23:I23)</f>
        <v>20</v>
      </c>
      <c r="G23" s="2">
        <f>SUM('48 Hours - EB  (volume &amp; class)'!J23:L23)</f>
        <v>1</v>
      </c>
      <c r="H23" s="2">
        <f>SUM('48 Hours - EB  (volume &amp; class)'!M23:O23)</f>
        <v>0</v>
      </c>
      <c r="I23" s="2">
        <f>'48 Hours - EB  (volume &amp; class)'!P23</f>
        <v>0</v>
      </c>
      <c r="J23" s="62">
        <f t="shared" si="1"/>
        <v>324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EB  (volume &amp; class)'!C24:E24)</f>
        <v>336</v>
      </c>
      <c r="F24" s="2">
        <f>SUM('48 Hours - EB  (volume &amp; class)'!F24:I24)</f>
        <v>32</v>
      </c>
      <c r="G24" s="2">
        <f>SUM('48 Hours - EB  (volume &amp; class)'!J24:L24)</f>
        <v>6</v>
      </c>
      <c r="H24" s="2">
        <f>SUM('48 Hours - EB  (volume &amp; class)'!M24:O24)</f>
        <v>0</v>
      </c>
      <c r="I24" s="2">
        <f>'48 Hours - EB  (volume &amp; class)'!P24</f>
        <v>0</v>
      </c>
      <c r="J24" s="62">
        <f t="shared" si="1"/>
        <v>374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EB  (volume &amp; class)'!C25:E25)</f>
        <v>345</v>
      </c>
      <c r="F25" s="2">
        <f>SUM('48 Hours - EB  (volume &amp; class)'!F25:I25)</f>
        <v>22</v>
      </c>
      <c r="G25" s="2">
        <f>SUM('48 Hours - EB  (volume &amp; class)'!J25:L25)</f>
        <v>4</v>
      </c>
      <c r="H25" s="2">
        <f>SUM('48 Hours - EB  (volume &amp; class)'!M25:O25)</f>
        <v>0</v>
      </c>
      <c r="I25" s="2">
        <f>'48 Hours - EB  (volume &amp; class)'!P25</f>
        <v>0</v>
      </c>
      <c r="J25" s="62">
        <f t="shared" si="1"/>
        <v>371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EB  (volume &amp; class)'!C26:E26)</f>
        <v>384</v>
      </c>
      <c r="F26" s="2">
        <f>SUM('48 Hours - EB  (volume &amp; class)'!F26:I26)</f>
        <v>24</v>
      </c>
      <c r="G26" s="2">
        <f>SUM('48 Hours - EB  (volume &amp; class)'!J26:L26)</f>
        <v>3</v>
      </c>
      <c r="H26" s="2">
        <f>SUM('48 Hours - EB  (volume &amp; class)'!M26:O26)</f>
        <v>0</v>
      </c>
      <c r="I26" s="2">
        <f>'48 Hours - EB  (volume &amp; class)'!P26</f>
        <v>0</v>
      </c>
      <c r="J26" s="62">
        <f t="shared" si="1"/>
        <v>411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EB  (volume &amp; class)'!C27:E27)</f>
        <v>368</v>
      </c>
      <c r="F27" s="2">
        <f>SUM('48 Hours - EB  (volume &amp; class)'!F27:I27)</f>
        <v>34</v>
      </c>
      <c r="G27" s="2">
        <f>SUM('48 Hours - EB  (volume &amp; class)'!J27:L27)</f>
        <v>3</v>
      </c>
      <c r="H27" s="2">
        <f>SUM('48 Hours - EB  (volume &amp; class)'!M27:O27)</f>
        <v>0</v>
      </c>
      <c r="I27" s="2">
        <f>'48 Hours - EB  (volume &amp; class)'!P27</f>
        <v>0</v>
      </c>
      <c r="J27" s="62">
        <f t="shared" si="1"/>
        <v>405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EB  (volume &amp; class)'!C28:E28)</f>
        <v>333</v>
      </c>
      <c r="F28" s="2">
        <f>SUM('48 Hours - EB  (volume &amp; class)'!F28:I28)</f>
        <v>18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62">
        <f t="shared" si="1"/>
        <v>351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EB  (volume &amp; class)'!C29:E29)</f>
        <v>345</v>
      </c>
      <c r="F29" s="2">
        <f>SUM('48 Hours - EB  (volume &amp; class)'!F29:I29)</f>
        <v>13</v>
      </c>
      <c r="G29" s="2">
        <f>SUM('48 Hours - EB  (volume &amp; class)'!J29:L29)</f>
        <v>2</v>
      </c>
      <c r="H29" s="2">
        <f>SUM('48 Hours - EB  (volume &amp; class)'!M29:O29)</f>
        <v>1</v>
      </c>
      <c r="I29" s="2">
        <f>'48 Hours - EB  (volume &amp; class)'!P29</f>
        <v>0</v>
      </c>
      <c r="J29" s="62">
        <f t="shared" si="1"/>
        <v>361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EB  (volume &amp; class)'!C30:E30)</f>
        <v>280</v>
      </c>
      <c r="F30" s="2">
        <f>SUM('48 Hours - EB  (volume &amp; class)'!F30:I30)</f>
        <v>21</v>
      </c>
      <c r="G30" s="2">
        <f>SUM('48 Hours - EB  (volume &amp; class)'!J30:L30)</f>
        <v>2</v>
      </c>
      <c r="H30" s="2">
        <f>SUM('48 Hours - EB  (volume &amp; class)'!M30:O30)</f>
        <v>0</v>
      </c>
      <c r="I30" s="2">
        <f>'48 Hours - EB  (volume &amp; class)'!P30</f>
        <v>0</v>
      </c>
      <c r="J30" s="62">
        <f t="shared" si="1"/>
        <v>303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EB  (volume &amp; class)'!C31:E31)</f>
        <v>237</v>
      </c>
      <c r="F31" s="2">
        <f>SUM('48 Hours - EB  (volume &amp; class)'!F31:I31)</f>
        <v>12</v>
      </c>
      <c r="G31" s="2">
        <f>SUM('48 Hours - EB  (volume &amp; class)'!J31:L31)</f>
        <v>1</v>
      </c>
      <c r="H31" s="2">
        <f>SUM('48 Hours - EB  (volume &amp; class)'!M31:O31)</f>
        <v>0</v>
      </c>
      <c r="I31" s="2">
        <f>'48 Hours - EB  (volume &amp; class)'!P31</f>
        <v>0</v>
      </c>
      <c r="J31" s="62">
        <f t="shared" si="1"/>
        <v>250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EB  (volume &amp; class)'!C32:E32)</f>
        <v>185</v>
      </c>
      <c r="F32" s="2">
        <f>SUM('48 Hours - EB  (volume &amp; class)'!F32:I32)</f>
        <v>2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2">
        <f t="shared" si="1"/>
        <v>187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EB  (volume &amp; class)'!C33:E33)</f>
        <v>99</v>
      </c>
      <c r="F33" s="2">
        <f>SUM('48 Hours - EB  (volume &amp; class)'!F33:I33)</f>
        <v>6</v>
      </c>
      <c r="G33" s="2">
        <f>SUM('48 Hours - EB  (volume &amp; class)'!J33:L33)</f>
        <v>1</v>
      </c>
      <c r="H33" s="2">
        <f>SUM('48 Hours - EB  (volume &amp; class)'!M33:O33)</f>
        <v>0</v>
      </c>
      <c r="I33" s="2">
        <f>'48 Hours - EB  (volume &amp; class)'!P33</f>
        <v>0</v>
      </c>
      <c r="J33" s="62">
        <f t="shared" si="1"/>
        <v>106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EB  (volume &amp; class)'!C34:E34)</f>
        <v>49</v>
      </c>
      <c r="F34" s="2">
        <f>SUM('48 Hours - EB  (volume &amp; class)'!F34:I34)</f>
        <v>1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2">
        <f t="shared" si="1"/>
        <v>50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EB  (volume &amp; class)'!C35:E35)</f>
        <v>27</v>
      </c>
      <c r="F35" s="2">
        <f>SUM('48 Hours - EB  (volume &amp; class)'!F35:I35)</f>
        <v>1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2">
        <f t="shared" si="1"/>
        <v>28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EB  (volume &amp; class)'!C36:E36)</f>
        <v>10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2">
        <f t="shared" si="1"/>
        <v>10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EB  (volume &amp; class)'!C37:E37)</f>
        <v>6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2">
        <f t="shared" si="1"/>
        <v>6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EB  (volume &amp; class)'!C38:E38)</f>
        <v>9</v>
      </c>
      <c r="F38" s="2">
        <f>SUM('48 Hours - EB  (volume &amp; class)'!F38:I38)</f>
        <v>0</v>
      </c>
      <c r="G38" s="2">
        <f>SUM('48 Hours - EB  (volume &amp; class)'!J38:L38)</f>
        <v>1</v>
      </c>
      <c r="H38" s="2">
        <f>SUM('48 Hours - EB  (volume &amp; class)'!M38:O38)</f>
        <v>0</v>
      </c>
      <c r="I38" s="2">
        <f>'48 Hours - EB  (volume &amp; class)'!P38</f>
        <v>0</v>
      </c>
      <c r="J38" s="62">
        <f t="shared" si="1"/>
        <v>10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EB  (volume &amp; class)'!C39:E39)</f>
        <v>3</v>
      </c>
      <c r="F39" s="2">
        <f>SUM('48 Hours - EB  (volume &amp; class)'!F39:I39)</f>
        <v>1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2">
        <f t="shared" si="1"/>
        <v>4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EB  (volume &amp; class)'!C40:E40)</f>
        <v>7</v>
      </c>
      <c r="F40" s="2">
        <f>SUM('48 Hours - EB  (volume &amp; class)'!F40:I40)</f>
        <v>3</v>
      </c>
      <c r="G40" s="2">
        <f>SUM('48 Hours - EB  (volume &amp; class)'!J40:L40)</f>
        <v>1</v>
      </c>
      <c r="H40" s="2">
        <f>SUM('48 Hours - EB  (volume &amp; class)'!M40:O40)</f>
        <v>0</v>
      </c>
      <c r="I40" s="2">
        <f>'48 Hours - EB  (volume &amp; class)'!P40</f>
        <v>0</v>
      </c>
      <c r="J40" s="62">
        <f t="shared" si="1"/>
        <v>11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EB  (volume &amp; class)'!C41:E41)</f>
        <v>22</v>
      </c>
      <c r="F41" s="2">
        <f>SUM('48 Hours - EB  (volume &amp; class)'!F41:I41)</f>
        <v>4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2">
        <f t="shared" si="1"/>
        <v>26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EB  (volume &amp; class)'!C42:E42)</f>
        <v>64</v>
      </c>
      <c r="F42" s="2">
        <f>SUM('48 Hours - EB  (volume &amp; class)'!F42:I42)</f>
        <v>7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0</v>
      </c>
      <c r="J42" s="62">
        <f t="shared" si="1"/>
        <v>72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EB  (volume &amp; class)'!C43:E43)</f>
        <v>184</v>
      </c>
      <c r="F43" s="2">
        <f>SUM('48 Hours - EB  (volume &amp; class)'!F43:I43)</f>
        <v>21</v>
      </c>
      <c r="G43" s="2">
        <f>SUM('48 Hours - EB  (volume &amp; class)'!J43:L43)</f>
        <v>2</v>
      </c>
      <c r="H43" s="2">
        <f>SUM('48 Hours - EB  (volume &amp; class)'!M43:O43)</f>
        <v>0</v>
      </c>
      <c r="I43" s="2">
        <f>'48 Hours - EB  (volume &amp; class)'!P43</f>
        <v>0</v>
      </c>
      <c r="J43" s="62">
        <f t="shared" si="1"/>
        <v>207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EB  (volume &amp; class)'!C44:E44)</f>
        <v>203</v>
      </c>
      <c r="F44" s="2">
        <f>SUM('48 Hours - EB  (volume &amp; class)'!F44:I44)</f>
        <v>23</v>
      </c>
      <c r="G44" s="2">
        <f>SUM('48 Hours - EB  (volume &amp; class)'!J44:L44)</f>
        <v>4</v>
      </c>
      <c r="H44" s="2">
        <f>SUM('48 Hours - EB  (volume &amp; class)'!M44:O44)</f>
        <v>0</v>
      </c>
      <c r="I44" s="2">
        <f>'48 Hours - EB  (volume &amp; class)'!P44</f>
        <v>0</v>
      </c>
      <c r="J44" s="62">
        <f t="shared" si="1"/>
        <v>230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EB  (volume &amp; class)'!C45:E45)</f>
        <v>191</v>
      </c>
      <c r="F45" s="2">
        <f>SUM('48 Hours - EB  (volume &amp; class)'!F45:I45)</f>
        <v>23</v>
      </c>
      <c r="G45" s="2">
        <f>SUM('48 Hours - EB  (volume &amp; class)'!J45:L45)</f>
        <v>4</v>
      </c>
      <c r="H45" s="2">
        <f>SUM('48 Hours - EB  (volume &amp; class)'!M45:O45)</f>
        <v>1</v>
      </c>
      <c r="I45" s="2">
        <f>'48 Hours - EB  (volume &amp; class)'!P45</f>
        <v>0</v>
      </c>
      <c r="J45" s="62">
        <f t="shared" si="1"/>
        <v>219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EB  (volume &amp; class)'!C46:E46)</f>
        <v>220</v>
      </c>
      <c r="F46" s="2">
        <f>SUM('48 Hours - EB  (volume &amp; class)'!F46:I46)</f>
        <v>22</v>
      </c>
      <c r="G46" s="2">
        <f>SUM('48 Hours - EB  (volume &amp; class)'!J46:L46)</f>
        <v>4</v>
      </c>
      <c r="H46" s="2">
        <f>SUM('48 Hours - EB  (volume &amp; class)'!M46:O46)</f>
        <v>0</v>
      </c>
      <c r="I46" s="2">
        <f>'48 Hours - EB  (volume &amp; class)'!P46</f>
        <v>0</v>
      </c>
      <c r="J46" s="62">
        <f t="shared" si="1"/>
        <v>246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EB  (volume &amp; class)'!C47:E47)</f>
        <v>325</v>
      </c>
      <c r="F47" s="2">
        <f>SUM('48 Hours - EB  (volume &amp; class)'!F47:I47)</f>
        <v>26</v>
      </c>
      <c r="G47" s="2">
        <f>SUM('48 Hours - EB  (volume &amp; class)'!J47:L47)</f>
        <v>3</v>
      </c>
      <c r="H47" s="2">
        <f>SUM('48 Hours - EB  (volume &amp; class)'!M47:O47)</f>
        <v>0</v>
      </c>
      <c r="I47" s="2">
        <f>'48 Hours - EB  (volume &amp; class)'!P47</f>
        <v>0</v>
      </c>
      <c r="J47" s="62">
        <f t="shared" si="1"/>
        <v>354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EB  (volume &amp; class)'!C48:E48)</f>
        <v>360</v>
      </c>
      <c r="F48" s="2">
        <f>SUM('48 Hours - EB  (volume &amp; class)'!F48:I48)</f>
        <v>34</v>
      </c>
      <c r="G48" s="2">
        <f>SUM('48 Hours - EB  (volume &amp; class)'!J48:L48)</f>
        <v>2</v>
      </c>
      <c r="H48" s="2">
        <f>SUM('48 Hours - EB  (volume &amp; class)'!M48:O48)</f>
        <v>0</v>
      </c>
      <c r="I48" s="2">
        <f>'48 Hours - EB  (volume &amp; class)'!P48</f>
        <v>0</v>
      </c>
      <c r="J48" s="62">
        <f t="shared" si="1"/>
        <v>396</v>
      </c>
    </row>
    <row r="49" spans="1:19" x14ac:dyDescent="0.2">
      <c r="C49" s="45">
        <f t="shared" si="0"/>
        <v>43545.541664199998</v>
      </c>
      <c r="D49" s="46">
        <f t="shared" si="2"/>
        <v>1.5416642000000014</v>
      </c>
      <c r="E49" s="1">
        <f>SUM('48 Hours - EB  (volume &amp; class)'!C49:E49)</f>
        <v>353</v>
      </c>
      <c r="F49" s="2">
        <f>SUM('48 Hours - EB  (volume &amp; class)'!F49:I49)</f>
        <v>32</v>
      </c>
      <c r="G49" s="2">
        <f>SUM('48 Hours - EB  (volume &amp; class)'!J49:L49)</f>
        <v>2</v>
      </c>
      <c r="H49" s="2">
        <f>SUM('48 Hours - EB  (volume &amp; class)'!M49:O49)</f>
        <v>3</v>
      </c>
      <c r="I49" s="2">
        <f>'48 Hours - EB  (volume &amp; class)'!P49</f>
        <v>0</v>
      </c>
      <c r="J49" s="62">
        <f t="shared" si="1"/>
        <v>390</v>
      </c>
    </row>
    <row r="50" spans="1:19" x14ac:dyDescent="0.2">
      <c r="C50" s="45">
        <f t="shared" si="0"/>
        <v>43545.5833308</v>
      </c>
      <c r="D50" s="46">
        <f t="shared" si="2"/>
        <v>1.5833308000000015</v>
      </c>
      <c r="E50" s="1">
        <f>SUM('48 Hours - EB  (volume &amp; class)'!C50:E50)</f>
        <v>348</v>
      </c>
      <c r="F50" s="2">
        <f>SUM('48 Hours - EB  (volume &amp; class)'!F50:I50)</f>
        <v>38</v>
      </c>
      <c r="G50" s="2">
        <f>SUM('48 Hours - EB  (volume &amp; class)'!J50:L50)</f>
        <v>2</v>
      </c>
      <c r="H50" s="2">
        <f>SUM('48 Hours - EB  (volume &amp; class)'!M50:O50)</f>
        <v>0</v>
      </c>
      <c r="I50" s="2">
        <f>'48 Hours - EB  (volume &amp; class)'!P50</f>
        <v>0</v>
      </c>
      <c r="J50" s="62">
        <f t="shared" si="1"/>
        <v>388</v>
      </c>
    </row>
    <row r="51" spans="1:19" x14ac:dyDescent="0.2">
      <c r="C51" s="45">
        <f t="shared" si="0"/>
        <v>43545.624997400002</v>
      </c>
      <c r="D51" s="46">
        <f t="shared" si="2"/>
        <v>1.6249974000000016</v>
      </c>
      <c r="E51" s="1">
        <f>SUM('48 Hours - EB  (volume &amp; class)'!C51:E51)</f>
        <v>336</v>
      </c>
      <c r="F51" s="2">
        <f>SUM('48 Hours - EB  (volume &amp; class)'!F51:I51)</f>
        <v>30</v>
      </c>
      <c r="G51" s="2">
        <f>SUM('48 Hours - EB  (volume &amp; class)'!J51:L51)</f>
        <v>5</v>
      </c>
      <c r="H51" s="2">
        <f>SUM('48 Hours - EB  (volume &amp; class)'!M51:O51)</f>
        <v>3</v>
      </c>
      <c r="I51" s="2">
        <f>'48 Hours - EB  (volume &amp; class)'!P51</f>
        <v>0</v>
      </c>
      <c r="J51" s="62">
        <f t="shared" si="1"/>
        <v>374</v>
      </c>
    </row>
    <row r="52" spans="1:19" x14ac:dyDescent="0.2">
      <c r="C52" s="45">
        <f t="shared" si="0"/>
        <v>43545.666663999997</v>
      </c>
      <c r="D52" s="46">
        <f t="shared" si="2"/>
        <v>1.6666640000000017</v>
      </c>
      <c r="E52" s="1">
        <f>SUM('48 Hours - EB  (volume &amp; class)'!C52:E52)</f>
        <v>332</v>
      </c>
      <c r="F52" s="2">
        <f>SUM('48 Hours - EB  (volume &amp; class)'!F52:I52)</f>
        <v>26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2">
        <f t="shared" si="1"/>
        <v>358</v>
      </c>
    </row>
    <row r="53" spans="1:19" x14ac:dyDescent="0.2">
      <c r="C53" s="45">
        <f t="shared" si="0"/>
        <v>43545.708330599999</v>
      </c>
      <c r="D53" s="46">
        <f t="shared" si="2"/>
        <v>1.7083306000000018</v>
      </c>
      <c r="E53" s="1">
        <f>SUM('48 Hours - EB  (volume &amp; class)'!C53:E53)</f>
        <v>347</v>
      </c>
      <c r="F53" s="2">
        <f>SUM('48 Hours - EB  (volume &amp; class)'!F53:I53)</f>
        <v>28</v>
      </c>
      <c r="G53" s="2">
        <f>SUM('48 Hours - EB  (volume &amp; class)'!J53:L53)</f>
        <v>1</v>
      </c>
      <c r="H53" s="2">
        <f>SUM('48 Hours - EB  (volume &amp; class)'!M53:O53)</f>
        <v>1</v>
      </c>
      <c r="I53" s="2">
        <f>'48 Hours - EB  (volume &amp; class)'!P53</f>
        <v>0</v>
      </c>
      <c r="J53" s="62">
        <f t="shared" si="1"/>
        <v>377</v>
      </c>
    </row>
    <row r="54" spans="1:19" x14ac:dyDescent="0.2">
      <c r="C54" s="45">
        <f t="shared" si="0"/>
        <v>43545.749997200001</v>
      </c>
      <c r="D54" s="46">
        <f t="shared" si="2"/>
        <v>1.7499972000000019</v>
      </c>
      <c r="E54" s="1">
        <f>SUM('48 Hours - EB  (volume &amp; class)'!C54:E54)</f>
        <v>259</v>
      </c>
      <c r="F54" s="2">
        <f>SUM('48 Hours - EB  (volume &amp; class)'!F54:I54)</f>
        <v>22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2">
        <f t="shared" si="1"/>
        <v>281</v>
      </c>
    </row>
    <row r="55" spans="1:19" x14ac:dyDescent="0.2">
      <c r="C55" s="45">
        <f t="shared" si="0"/>
        <v>43545.791663800002</v>
      </c>
      <c r="D55" s="46">
        <f t="shared" si="2"/>
        <v>1.791663800000002</v>
      </c>
      <c r="E55" s="1">
        <f>SUM('48 Hours - EB  (volume &amp; class)'!C55:E55)</f>
        <v>195</v>
      </c>
      <c r="F55" s="2">
        <f>SUM('48 Hours - EB  (volume &amp; class)'!F55:I55)</f>
        <v>10</v>
      </c>
      <c r="G55" s="2">
        <f>SUM('48 Hours - EB  (volume &amp; class)'!J55:L55)</f>
        <v>1</v>
      </c>
      <c r="H55" s="2">
        <f>SUM('48 Hours - EB  (volume &amp; class)'!M55:O55)</f>
        <v>0</v>
      </c>
      <c r="I55" s="2">
        <f>'48 Hours - EB  (volume &amp; class)'!P55</f>
        <v>0</v>
      </c>
      <c r="J55" s="62">
        <f t="shared" si="1"/>
        <v>206</v>
      </c>
    </row>
    <row r="56" spans="1:19" x14ac:dyDescent="0.2">
      <c r="C56" s="45">
        <f t="shared" si="0"/>
        <v>43545.833330399997</v>
      </c>
      <c r="D56" s="46">
        <f t="shared" si="2"/>
        <v>1.8333304000000021</v>
      </c>
      <c r="E56" s="1">
        <f>SUM('48 Hours - EB  (volume &amp; class)'!C56:E56)</f>
        <v>172</v>
      </c>
      <c r="F56" s="2">
        <f>SUM('48 Hours - EB  (volume &amp; class)'!F56:I56)</f>
        <v>7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2">
        <f t="shared" si="1"/>
        <v>179</v>
      </c>
    </row>
    <row r="57" spans="1:19" x14ac:dyDescent="0.2">
      <c r="C57" s="45">
        <f t="shared" si="0"/>
        <v>43545.874996999999</v>
      </c>
      <c r="D57" s="46">
        <f t="shared" si="2"/>
        <v>1.8749970000000022</v>
      </c>
      <c r="E57" s="1">
        <f>SUM('48 Hours - EB  (volume &amp; class)'!C57:E57)</f>
        <v>84</v>
      </c>
      <c r="F57" s="2">
        <f>SUM('48 Hours - EB  (volume &amp; class)'!F57:I57)</f>
        <v>5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2">
        <f t="shared" si="1"/>
        <v>89</v>
      </c>
    </row>
    <row r="58" spans="1:19" x14ac:dyDescent="0.2">
      <c r="C58" s="45">
        <f t="shared" si="0"/>
        <v>43545.916663600001</v>
      </c>
      <c r="D58" s="46">
        <f t="shared" si="2"/>
        <v>1.9166636000000024</v>
      </c>
      <c r="E58" s="1">
        <f>SUM('48 Hours - EB  (volume &amp; class)'!C58:E58)</f>
        <v>53</v>
      </c>
      <c r="F58" s="2">
        <f>SUM('48 Hours - EB  (volume &amp; class)'!F58:I58)</f>
        <v>6</v>
      </c>
      <c r="G58" s="2">
        <f>SUM('48 Hours - EB  (volume &amp; class)'!J58:L58)</f>
        <v>1</v>
      </c>
      <c r="H58" s="2">
        <f>SUM('48 Hours - EB  (volume &amp; class)'!M58:O58)</f>
        <v>0</v>
      </c>
      <c r="I58" s="2">
        <f>'48 Hours - EB  (volume &amp; class)'!P58</f>
        <v>0</v>
      </c>
      <c r="J58" s="62">
        <f t="shared" si="1"/>
        <v>60</v>
      </c>
    </row>
    <row r="59" spans="1:19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EB  (volume &amp; class)'!C59:E59)</f>
        <v>29</v>
      </c>
      <c r="F59" s="6">
        <f>SUM('48 Hours - EB  (volume &amp; class)'!F59:I59)</f>
        <v>1</v>
      </c>
      <c r="G59" s="6">
        <f>SUM('48 Hours - EB  (volume &amp; class)'!J59:L59)</f>
        <v>1</v>
      </c>
      <c r="H59" s="6">
        <f>SUM('48 Hours - EB  (volume &amp; class)'!M59:O59)</f>
        <v>0</v>
      </c>
      <c r="I59" s="6">
        <f>'48 Hours - EB  (volume &amp; class)'!P59</f>
        <v>0</v>
      </c>
      <c r="J59" s="63">
        <f t="shared" si="1"/>
        <v>31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12" t="s">
        <v>5</v>
      </c>
      <c r="D61" s="113"/>
      <c r="E61" s="65">
        <f>SUM(E12:E59)</f>
        <v>7913</v>
      </c>
      <c r="F61" s="65">
        <f t="shared" ref="F61:J61" si="3">SUM(F12:F59)</f>
        <v>629</v>
      </c>
      <c r="G61" s="65">
        <f t="shared" si="3"/>
        <v>69</v>
      </c>
      <c r="H61" s="65">
        <f t="shared" si="3"/>
        <v>10</v>
      </c>
      <c r="I61" s="65">
        <f t="shared" si="3"/>
        <v>0</v>
      </c>
      <c r="J61" s="65">
        <f t="shared" si="3"/>
        <v>8621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12" t="s">
        <v>6</v>
      </c>
      <c r="D62" s="113"/>
      <c r="E62" s="66">
        <f>E61/$J$61</f>
        <v>0.91787495650156592</v>
      </c>
      <c r="F62" s="66">
        <f t="shared" ref="F62:I62" si="4">F61/$J$61</f>
        <v>7.2961373390557943E-2</v>
      </c>
      <c r="G62" s="66">
        <f t="shared" si="4"/>
        <v>8.0037118663728105E-3</v>
      </c>
      <c r="H62" s="66">
        <f t="shared" si="4"/>
        <v>1.1599582415033058E-3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12" t="s">
        <v>13</v>
      </c>
      <c r="D64" s="113"/>
      <c r="E64" s="65">
        <f>SUM(E12:E35)</f>
        <v>3801</v>
      </c>
      <c r="F64" s="65">
        <f t="shared" ref="F64:I64" si="5">SUM(F12:F35)</f>
        <v>260</v>
      </c>
      <c r="G64" s="65">
        <f t="shared" si="5"/>
        <v>34</v>
      </c>
      <c r="H64" s="65">
        <f t="shared" si="5"/>
        <v>2</v>
      </c>
      <c r="I64" s="65">
        <f t="shared" si="5"/>
        <v>0</v>
      </c>
      <c r="J64" s="65">
        <f>SUM(J12:J35)</f>
        <v>4097</v>
      </c>
    </row>
    <row r="65" spans="3:10" s="53" customFormat="1" ht="15" x14ac:dyDescent="0.25">
      <c r="C65" s="112" t="s">
        <v>6</v>
      </c>
      <c r="D65" s="113"/>
      <c r="E65" s="66">
        <f>E64/$J$64</f>
        <v>0.92775201366853799</v>
      </c>
      <c r="F65" s="66">
        <f t="shared" ref="F65:I65" si="6">F64/$J$64</f>
        <v>6.3461069074932874E-2</v>
      </c>
      <c r="G65" s="66">
        <f t="shared" si="6"/>
        <v>8.2987551867219917E-3</v>
      </c>
      <c r="H65" s="66">
        <f t="shared" si="6"/>
        <v>4.8816206980717598E-4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4112</v>
      </c>
      <c r="F67" s="65">
        <f t="shared" ref="F67:J67" si="7">SUM(F36:F59)</f>
        <v>369</v>
      </c>
      <c r="G67" s="65">
        <f t="shared" si="7"/>
        <v>35</v>
      </c>
      <c r="H67" s="65">
        <f t="shared" si="7"/>
        <v>8</v>
      </c>
      <c r="I67" s="65">
        <f t="shared" si="7"/>
        <v>0</v>
      </c>
      <c r="J67" s="65">
        <f t="shared" si="7"/>
        <v>4524</v>
      </c>
    </row>
    <row r="68" spans="3:10" s="53" customFormat="1" ht="15" x14ac:dyDescent="0.25">
      <c r="C68" s="112" t="s">
        <v>6</v>
      </c>
      <c r="D68" s="113"/>
      <c r="E68" s="66">
        <f>E67/$J$67</f>
        <v>0.90893015030946067</v>
      </c>
      <c r="F68" s="66">
        <f t="shared" ref="F68:I68" si="8">F67/$J$67</f>
        <v>8.1564986737400536E-2</v>
      </c>
      <c r="G68" s="66">
        <f t="shared" si="8"/>
        <v>7.7365163572060127E-3</v>
      </c>
      <c r="H68" s="66">
        <f t="shared" si="8"/>
        <v>1.7683465959328027E-3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3956.5</v>
      </c>
      <c r="F70" s="65">
        <f t="shared" ref="F70:J70" si="9">F61/2</f>
        <v>314.5</v>
      </c>
      <c r="G70" s="65">
        <f t="shared" si="9"/>
        <v>34.5</v>
      </c>
      <c r="H70" s="65">
        <f t="shared" si="9"/>
        <v>5</v>
      </c>
      <c r="I70" s="65">
        <f t="shared" si="9"/>
        <v>0</v>
      </c>
      <c r="J70" s="65">
        <f t="shared" si="9"/>
        <v>4310.5</v>
      </c>
    </row>
    <row r="71" spans="3:10" s="53" customFormat="1" ht="15" x14ac:dyDescent="0.25">
      <c r="C71" s="112" t="s">
        <v>6</v>
      </c>
      <c r="D71" s="113"/>
      <c r="E71" s="66">
        <f>E70/$J$70</f>
        <v>0.91787495650156592</v>
      </c>
      <c r="F71" s="66">
        <f t="shared" ref="F71:I71" si="10">F70/$J$70</f>
        <v>7.2961373390557943E-2</v>
      </c>
      <c r="G71" s="66">
        <f t="shared" si="10"/>
        <v>8.0037118663728105E-3</v>
      </c>
      <c r="H71" s="66">
        <f t="shared" si="10"/>
        <v>1.1599582415033058E-3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7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(speed)'!B1:D1</f>
        <v>11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Surry</v>
      </c>
      <c r="C2" s="110"/>
      <c r="D2" s="110"/>
      <c r="H2" s="98" t="s">
        <v>0</v>
      </c>
      <c r="I2" s="98"/>
      <c r="J2" s="98"/>
      <c r="K2" s="111" t="str">
        <f>'48 Hours (speed)'!O2</f>
        <v>1269-2743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NC 89 (Independence Boulevard)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NC 89 (Independence Boulevard)</v>
      </c>
      <c r="C4" s="110"/>
      <c r="D4" s="110"/>
      <c r="H4" s="98" t="s">
        <v>17</v>
      </c>
      <c r="I4" s="98"/>
      <c r="J4" s="98"/>
      <c r="K4" s="111" t="str">
        <f>'48 Hours (speed)'!O4</f>
        <v>722004W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15">
        <f>'48 Hours (speed)'!H1</f>
        <v>35</v>
      </c>
      <c r="D7" s="11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17</v>
      </c>
      <c r="E12" s="2">
        <v>1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19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7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7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6</v>
      </c>
      <c r="E14" s="2">
        <v>3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13</v>
      </c>
      <c r="E15" s="2">
        <v>1</v>
      </c>
      <c r="F15" s="2">
        <v>0</v>
      </c>
      <c r="G15" s="2">
        <v>2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17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9</v>
      </c>
      <c r="E16" s="2">
        <v>5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15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38</v>
      </c>
      <c r="E17" s="2">
        <v>7</v>
      </c>
      <c r="F17" s="2">
        <v>0</v>
      </c>
      <c r="G17" s="2">
        <v>6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52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4</v>
      </c>
      <c r="D18" s="2">
        <v>80</v>
      </c>
      <c r="E18" s="2">
        <v>19</v>
      </c>
      <c r="F18" s="2">
        <v>2</v>
      </c>
      <c r="G18" s="2">
        <v>9</v>
      </c>
      <c r="H18" s="2">
        <v>0</v>
      </c>
      <c r="I18" s="2">
        <v>0</v>
      </c>
      <c r="J18" s="2">
        <v>1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116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10</v>
      </c>
      <c r="D19" s="2">
        <v>192</v>
      </c>
      <c r="E19" s="2">
        <v>31</v>
      </c>
      <c r="F19" s="2">
        <v>0</v>
      </c>
      <c r="G19" s="2">
        <v>22</v>
      </c>
      <c r="H19" s="2">
        <v>7</v>
      </c>
      <c r="I19" s="2">
        <v>0</v>
      </c>
      <c r="J19" s="2">
        <v>0</v>
      </c>
      <c r="K19" s="2">
        <v>0</v>
      </c>
      <c r="L19" s="2">
        <v>0</v>
      </c>
      <c r="M19" s="2">
        <v>1</v>
      </c>
      <c r="N19" s="2">
        <v>0</v>
      </c>
      <c r="O19" s="2">
        <v>0</v>
      </c>
      <c r="P19" s="2">
        <v>0</v>
      </c>
      <c r="Q19" s="47">
        <f t="shared" si="1"/>
        <v>263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2</v>
      </c>
      <c r="D20" s="2">
        <v>171</v>
      </c>
      <c r="E20" s="2">
        <v>43</v>
      </c>
      <c r="F20" s="2">
        <v>0</v>
      </c>
      <c r="G20" s="2">
        <v>17</v>
      </c>
      <c r="H20" s="2">
        <v>5</v>
      </c>
      <c r="I20" s="2">
        <v>0</v>
      </c>
      <c r="J20" s="2">
        <v>1</v>
      </c>
      <c r="K20" s="2">
        <v>1</v>
      </c>
      <c r="L20" s="2">
        <v>0</v>
      </c>
      <c r="M20" s="2">
        <v>1</v>
      </c>
      <c r="N20" s="2">
        <v>0</v>
      </c>
      <c r="O20" s="2">
        <v>0</v>
      </c>
      <c r="P20" s="2">
        <v>0</v>
      </c>
      <c r="Q20" s="47">
        <f t="shared" si="1"/>
        <v>241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5</v>
      </c>
      <c r="D21" s="2">
        <v>213</v>
      </c>
      <c r="E21" s="2">
        <v>50</v>
      </c>
      <c r="F21" s="2">
        <v>2</v>
      </c>
      <c r="G21" s="2">
        <v>23</v>
      </c>
      <c r="H21" s="2">
        <v>1</v>
      </c>
      <c r="I21" s="2">
        <v>0</v>
      </c>
      <c r="J21" s="2">
        <v>4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299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3</v>
      </c>
      <c r="D22" s="2">
        <v>220</v>
      </c>
      <c r="E22" s="2">
        <v>38</v>
      </c>
      <c r="F22" s="2">
        <v>0</v>
      </c>
      <c r="G22" s="2">
        <v>23</v>
      </c>
      <c r="H22" s="2">
        <v>4</v>
      </c>
      <c r="I22" s="2">
        <v>0</v>
      </c>
      <c r="J22" s="2">
        <v>3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291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2</v>
      </c>
      <c r="D23" s="2">
        <v>282</v>
      </c>
      <c r="E23" s="2">
        <v>47</v>
      </c>
      <c r="F23" s="2">
        <v>0</v>
      </c>
      <c r="G23" s="2">
        <v>22</v>
      </c>
      <c r="H23" s="2">
        <v>6</v>
      </c>
      <c r="I23" s="2">
        <v>0</v>
      </c>
      <c r="J23" s="2">
        <v>2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  <c r="P23" s="2">
        <v>0</v>
      </c>
      <c r="Q23" s="47">
        <f t="shared" si="1"/>
        <v>362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2</v>
      </c>
      <c r="D24" s="2">
        <v>338</v>
      </c>
      <c r="E24" s="2">
        <v>52</v>
      </c>
      <c r="F24" s="2">
        <v>0</v>
      </c>
      <c r="G24" s="2">
        <v>29</v>
      </c>
      <c r="H24" s="2">
        <v>3</v>
      </c>
      <c r="I24" s="2">
        <v>0</v>
      </c>
      <c r="J24" s="2">
        <v>4</v>
      </c>
      <c r="K24" s="2">
        <v>0</v>
      </c>
      <c r="L24" s="2">
        <v>0</v>
      </c>
      <c r="M24" s="2">
        <v>2</v>
      </c>
      <c r="N24" s="2">
        <v>1</v>
      </c>
      <c r="O24" s="2">
        <v>1</v>
      </c>
      <c r="P24" s="2">
        <v>0</v>
      </c>
      <c r="Q24" s="47">
        <f t="shared" si="1"/>
        <v>432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3</v>
      </c>
      <c r="D25" s="2">
        <v>290</v>
      </c>
      <c r="E25" s="2">
        <v>46</v>
      </c>
      <c r="F25" s="2">
        <v>2</v>
      </c>
      <c r="G25" s="2">
        <v>16</v>
      </c>
      <c r="H25" s="2">
        <v>3</v>
      </c>
      <c r="I25" s="2">
        <v>0</v>
      </c>
      <c r="J25" s="2">
        <v>2</v>
      </c>
      <c r="K25" s="2">
        <v>0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47">
        <f t="shared" si="1"/>
        <v>363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3</v>
      </c>
      <c r="D26" s="2">
        <v>290</v>
      </c>
      <c r="E26" s="2">
        <v>45</v>
      </c>
      <c r="F26" s="2">
        <v>0</v>
      </c>
      <c r="G26" s="2">
        <v>28</v>
      </c>
      <c r="H26" s="2">
        <v>3</v>
      </c>
      <c r="I26" s="2">
        <v>0</v>
      </c>
      <c r="J26" s="2">
        <v>4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374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6</v>
      </c>
      <c r="D27" s="2">
        <v>362</v>
      </c>
      <c r="E27" s="2">
        <v>61</v>
      </c>
      <c r="F27" s="2">
        <v>1</v>
      </c>
      <c r="G27" s="2">
        <v>22</v>
      </c>
      <c r="H27" s="2">
        <v>6</v>
      </c>
      <c r="I27" s="2">
        <v>0</v>
      </c>
      <c r="J27" s="2">
        <v>7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466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1</v>
      </c>
      <c r="D28" s="2">
        <v>344</v>
      </c>
      <c r="E28" s="2">
        <v>67</v>
      </c>
      <c r="F28" s="2">
        <v>1</v>
      </c>
      <c r="G28" s="2">
        <v>18</v>
      </c>
      <c r="H28" s="2">
        <v>1</v>
      </c>
      <c r="I28" s="2">
        <v>1</v>
      </c>
      <c r="J28" s="2">
        <v>4</v>
      </c>
      <c r="K28" s="2">
        <v>0</v>
      </c>
      <c r="L28" s="2">
        <v>0</v>
      </c>
      <c r="M28" s="2">
        <v>1</v>
      </c>
      <c r="N28" s="2">
        <v>0</v>
      </c>
      <c r="O28" s="2">
        <v>1</v>
      </c>
      <c r="P28" s="2">
        <v>0</v>
      </c>
      <c r="Q28" s="47">
        <f t="shared" si="1"/>
        <v>439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1</v>
      </c>
      <c r="D29" s="2">
        <v>387</v>
      </c>
      <c r="E29" s="2">
        <v>61</v>
      </c>
      <c r="F29" s="2">
        <v>0</v>
      </c>
      <c r="G29" s="2">
        <v>37</v>
      </c>
      <c r="H29" s="2">
        <v>5</v>
      </c>
      <c r="I29" s="2">
        <v>1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492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2</v>
      </c>
      <c r="D30" s="2">
        <v>232</v>
      </c>
      <c r="E30" s="2">
        <v>43</v>
      </c>
      <c r="F30" s="2">
        <v>0</v>
      </c>
      <c r="G30" s="2">
        <v>13</v>
      </c>
      <c r="H30" s="2">
        <v>2</v>
      </c>
      <c r="I30" s="2">
        <v>0</v>
      </c>
      <c r="J30" s="2">
        <v>2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0</v>
      </c>
      <c r="Q30" s="47">
        <f t="shared" si="1"/>
        <v>295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3</v>
      </c>
      <c r="D31" s="2">
        <v>172</v>
      </c>
      <c r="E31" s="2">
        <v>23</v>
      </c>
      <c r="F31" s="2">
        <v>1</v>
      </c>
      <c r="G31" s="2">
        <v>10</v>
      </c>
      <c r="H31" s="2">
        <v>0</v>
      </c>
      <c r="I31" s="2">
        <v>0</v>
      </c>
      <c r="J31" s="2">
        <v>2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211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139</v>
      </c>
      <c r="E32" s="2">
        <v>19</v>
      </c>
      <c r="F32" s="2">
        <v>0</v>
      </c>
      <c r="G32" s="2">
        <v>6</v>
      </c>
      <c r="H32" s="2">
        <v>2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167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80</v>
      </c>
      <c r="E33" s="2">
        <v>13</v>
      </c>
      <c r="F33" s="2">
        <v>0</v>
      </c>
      <c r="G33" s="2">
        <v>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100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55</v>
      </c>
      <c r="E34" s="2">
        <v>8</v>
      </c>
      <c r="F34" s="2">
        <v>1</v>
      </c>
      <c r="G34" s="2">
        <v>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67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16</v>
      </c>
      <c r="E35" s="4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18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17</v>
      </c>
      <c r="E36" s="2">
        <v>2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21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9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3</v>
      </c>
      <c r="E38" s="2">
        <v>2</v>
      </c>
      <c r="F38" s="2">
        <v>0</v>
      </c>
      <c r="G38" s="2">
        <v>2</v>
      </c>
      <c r="H38" s="2">
        <v>0</v>
      </c>
      <c r="I38" s="2">
        <v>0</v>
      </c>
      <c r="J38" s="2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8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10</v>
      </c>
      <c r="E39" s="2">
        <v>3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14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9</v>
      </c>
      <c r="E40" s="2">
        <v>2</v>
      </c>
      <c r="F40" s="2">
        <v>0</v>
      </c>
      <c r="G40" s="2">
        <v>3</v>
      </c>
      <c r="H40" s="2">
        <v>0</v>
      </c>
      <c r="I40" s="2">
        <v>0</v>
      </c>
      <c r="J40" s="2">
        <v>2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17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31</v>
      </c>
      <c r="E41" s="4">
        <v>6</v>
      </c>
      <c r="F41" s="4">
        <v>0</v>
      </c>
      <c r="G41" s="4">
        <v>5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43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1</v>
      </c>
      <c r="D42" s="2">
        <v>95</v>
      </c>
      <c r="E42" s="2">
        <v>14</v>
      </c>
      <c r="F42" s="2">
        <v>0</v>
      </c>
      <c r="G42" s="2">
        <v>6</v>
      </c>
      <c r="H42" s="2">
        <v>1</v>
      </c>
      <c r="I42" s="2">
        <v>0</v>
      </c>
      <c r="J42" s="2">
        <v>1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119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2</v>
      </c>
      <c r="D43" s="2">
        <v>211</v>
      </c>
      <c r="E43" s="2">
        <v>30</v>
      </c>
      <c r="F43" s="2">
        <v>0</v>
      </c>
      <c r="G43" s="2">
        <v>32</v>
      </c>
      <c r="H43" s="2">
        <v>3</v>
      </c>
      <c r="I43" s="2">
        <v>0</v>
      </c>
      <c r="J43" s="2">
        <v>4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282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3</v>
      </c>
      <c r="D44" s="2">
        <v>178</v>
      </c>
      <c r="E44" s="2">
        <v>29</v>
      </c>
      <c r="F44" s="2">
        <v>2</v>
      </c>
      <c r="G44" s="2">
        <v>26</v>
      </c>
      <c r="H44" s="2">
        <v>1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240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7</v>
      </c>
      <c r="D45" s="2">
        <v>175</v>
      </c>
      <c r="E45" s="2">
        <v>29</v>
      </c>
      <c r="F45" s="2">
        <v>2</v>
      </c>
      <c r="G45" s="2">
        <v>28</v>
      </c>
      <c r="H45" s="2">
        <v>0</v>
      </c>
      <c r="I45" s="2">
        <v>0</v>
      </c>
      <c r="J45" s="2">
        <v>3</v>
      </c>
      <c r="K45" s="2">
        <v>2</v>
      </c>
      <c r="L45" s="2">
        <v>0</v>
      </c>
      <c r="M45" s="2">
        <v>1</v>
      </c>
      <c r="N45" s="2">
        <v>0</v>
      </c>
      <c r="O45" s="2">
        <v>0</v>
      </c>
      <c r="P45" s="2">
        <v>0</v>
      </c>
      <c r="Q45" s="47">
        <f t="shared" si="1"/>
        <v>247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1</v>
      </c>
      <c r="D46" s="2">
        <v>232</v>
      </c>
      <c r="E46" s="2">
        <v>42</v>
      </c>
      <c r="F46" s="2">
        <v>0</v>
      </c>
      <c r="G46" s="2">
        <v>35</v>
      </c>
      <c r="H46" s="2">
        <v>5</v>
      </c>
      <c r="I46" s="2">
        <v>0</v>
      </c>
      <c r="J46" s="2">
        <v>3</v>
      </c>
      <c r="K46" s="2">
        <v>4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323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5</v>
      </c>
      <c r="D47" s="4">
        <v>286</v>
      </c>
      <c r="E47" s="4">
        <v>54</v>
      </c>
      <c r="F47" s="4">
        <v>2</v>
      </c>
      <c r="G47" s="4">
        <v>30</v>
      </c>
      <c r="H47" s="4">
        <v>0</v>
      </c>
      <c r="I47" s="4">
        <v>1</v>
      </c>
      <c r="J47" s="4">
        <v>1</v>
      </c>
      <c r="K47" s="4">
        <v>2</v>
      </c>
      <c r="L47" s="4">
        <v>0</v>
      </c>
      <c r="M47" s="4">
        <v>0</v>
      </c>
      <c r="N47" s="4">
        <v>1</v>
      </c>
      <c r="O47" s="4">
        <v>0</v>
      </c>
      <c r="P47" s="4">
        <v>0</v>
      </c>
      <c r="Q47" s="47">
        <f t="shared" si="1"/>
        <v>382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1</v>
      </c>
      <c r="D48" s="2">
        <v>339</v>
      </c>
      <c r="E48" s="2">
        <v>51</v>
      </c>
      <c r="F48" s="2">
        <v>0</v>
      </c>
      <c r="G48" s="2">
        <v>40</v>
      </c>
      <c r="H48" s="2">
        <v>3</v>
      </c>
      <c r="I48" s="2">
        <v>0</v>
      </c>
      <c r="J48" s="2">
        <v>4</v>
      </c>
      <c r="K48" s="2">
        <v>2</v>
      </c>
      <c r="L48" s="2">
        <v>0</v>
      </c>
      <c r="M48" s="2">
        <v>1</v>
      </c>
      <c r="N48" s="2">
        <v>0</v>
      </c>
      <c r="O48" s="2">
        <v>0</v>
      </c>
      <c r="P48" s="2">
        <v>0</v>
      </c>
      <c r="Q48" s="47">
        <f t="shared" si="1"/>
        <v>441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6</v>
      </c>
      <c r="D49" s="2">
        <v>308</v>
      </c>
      <c r="E49" s="2">
        <v>39</v>
      </c>
      <c r="F49" s="2">
        <v>0</v>
      </c>
      <c r="G49" s="2">
        <v>34</v>
      </c>
      <c r="H49" s="2">
        <v>4</v>
      </c>
      <c r="I49" s="2">
        <v>0</v>
      </c>
      <c r="J49" s="2">
        <v>2</v>
      </c>
      <c r="K49" s="2">
        <v>0</v>
      </c>
      <c r="L49" s="2">
        <v>0</v>
      </c>
      <c r="M49" s="2">
        <v>0</v>
      </c>
      <c r="N49" s="2">
        <v>0</v>
      </c>
      <c r="O49" s="2">
        <v>1</v>
      </c>
      <c r="P49" s="2">
        <v>0</v>
      </c>
      <c r="Q49" s="47">
        <f t="shared" si="1"/>
        <v>394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7</v>
      </c>
      <c r="D50" s="2">
        <v>286</v>
      </c>
      <c r="E50" s="2">
        <v>59</v>
      </c>
      <c r="F50" s="2">
        <v>2</v>
      </c>
      <c r="G50" s="2">
        <v>36</v>
      </c>
      <c r="H50" s="2">
        <v>7</v>
      </c>
      <c r="I50" s="2">
        <v>0</v>
      </c>
      <c r="J50" s="2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398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4</v>
      </c>
      <c r="D51" s="2">
        <v>345</v>
      </c>
      <c r="E51" s="2">
        <v>56</v>
      </c>
      <c r="F51" s="2">
        <v>0</v>
      </c>
      <c r="G51" s="2">
        <v>45</v>
      </c>
      <c r="H51" s="2">
        <v>5</v>
      </c>
      <c r="I51" s="2">
        <v>0</v>
      </c>
      <c r="J51" s="2">
        <v>0</v>
      </c>
      <c r="K51" s="2">
        <v>1</v>
      </c>
      <c r="L51" s="2">
        <v>0</v>
      </c>
      <c r="M51" s="2">
        <v>0</v>
      </c>
      <c r="N51" s="2">
        <v>1</v>
      </c>
      <c r="O51" s="2">
        <v>0</v>
      </c>
      <c r="P51" s="2">
        <v>0</v>
      </c>
      <c r="Q51" s="47">
        <f t="shared" si="1"/>
        <v>457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14</v>
      </c>
      <c r="D52" s="2">
        <v>347</v>
      </c>
      <c r="E52" s="2">
        <v>40</v>
      </c>
      <c r="F52" s="2">
        <v>0</v>
      </c>
      <c r="G52" s="2">
        <v>47</v>
      </c>
      <c r="H52" s="2">
        <v>4</v>
      </c>
      <c r="I52" s="2">
        <v>1</v>
      </c>
      <c r="J52" s="2">
        <v>4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458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2</v>
      </c>
      <c r="D53" s="4">
        <v>370</v>
      </c>
      <c r="E53" s="4">
        <v>55</v>
      </c>
      <c r="F53" s="4">
        <v>1</v>
      </c>
      <c r="G53" s="4">
        <v>30</v>
      </c>
      <c r="H53" s="4">
        <v>2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  <c r="N53" s="4">
        <v>0</v>
      </c>
      <c r="O53" s="4">
        <v>0</v>
      </c>
      <c r="P53" s="4">
        <v>0</v>
      </c>
      <c r="Q53" s="47">
        <f t="shared" si="1"/>
        <v>462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7</v>
      </c>
      <c r="D54" s="2">
        <v>219</v>
      </c>
      <c r="E54" s="2">
        <v>40</v>
      </c>
      <c r="F54" s="2">
        <v>0</v>
      </c>
      <c r="G54" s="2">
        <v>26</v>
      </c>
      <c r="H54" s="2">
        <v>2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295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13</v>
      </c>
      <c r="D55" s="2">
        <v>192</v>
      </c>
      <c r="E55" s="2">
        <v>18</v>
      </c>
      <c r="F55" s="2">
        <v>0</v>
      </c>
      <c r="G55" s="2">
        <v>13</v>
      </c>
      <c r="H55" s="2">
        <v>1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238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120</v>
      </c>
      <c r="E56" s="2">
        <v>15</v>
      </c>
      <c r="F56" s="2">
        <v>0</v>
      </c>
      <c r="G56" s="2">
        <v>10</v>
      </c>
      <c r="H56" s="2">
        <v>1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147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77</v>
      </c>
      <c r="E57" s="2">
        <v>10</v>
      </c>
      <c r="F57" s="2">
        <v>0</v>
      </c>
      <c r="G57" s="2">
        <v>4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91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36</v>
      </c>
      <c r="E58" s="2">
        <v>4</v>
      </c>
      <c r="F58" s="2">
        <v>0</v>
      </c>
      <c r="G58" s="2">
        <v>2</v>
      </c>
      <c r="H58" s="2">
        <v>0</v>
      </c>
      <c r="I58" s="2">
        <v>1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43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27</v>
      </c>
      <c r="E59" s="6">
        <v>2</v>
      </c>
      <c r="F59" s="6">
        <v>0</v>
      </c>
      <c r="G59" s="6">
        <v>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31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120</v>
      </c>
      <c r="D61" s="65">
        <f t="shared" ref="D61:Q61" si="3">SUM(D12:D59)</f>
        <v>7875</v>
      </c>
      <c r="E61" s="65">
        <f t="shared" si="3"/>
        <v>1288</v>
      </c>
      <c r="F61" s="65">
        <f t="shared" si="3"/>
        <v>19</v>
      </c>
      <c r="G61" s="65">
        <f t="shared" si="3"/>
        <v>775</v>
      </c>
      <c r="H61" s="65">
        <f t="shared" si="3"/>
        <v>88</v>
      </c>
      <c r="I61" s="65">
        <f t="shared" si="3"/>
        <v>5</v>
      </c>
      <c r="J61" s="65">
        <f t="shared" si="3"/>
        <v>68</v>
      </c>
      <c r="K61" s="65">
        <f t="shared" si="3"/>
        <v>21</v>
      </c>
      <c r="L61" s="65">
        <f t="shared" si="3"/>
        <v>1</v>
      </c>
      <c r="M61" s="65">
        <f t="shared" si="3"/>
        <v>8</v>
      </c>
      <c r="N61" s="65">
        <f t="shared" si="3"/>
        <v>3</v>
      </c>
      <c r="O61" s="65">
        <f t="shared" si="3"/>
        <v>6</v>
      </c>
      <c r="P61" s="65">
        <f t="shared" si="3"/>
        <v>0</v>
      </c>
      <c r="Q61" s="65">
        <f t="shared" si="3"/>
        <v>10277</v>
      </c>
    </row>
    <row r="62" spans="1:17" s="53" customFormat="1" ht="15" x14ac:dyDescent="0.25">
      <c r="A62" s="112" t="s">
        <v>6</v>
      </c>
      <c r="B62" s="113"/>
      <c r="C62" s="66">
        <f>C61/$Q$61</f>
        <v>1.1676559307190814E-2</v>
      </c>
      <c r="D62" s="66">
        <f t="shared" ref="D62:P62" si="4">D61/$Q$61</f>
        <v>0.76627420453439721</v>
      </c>
      <c r="E62" s="66">
        <f t="shared" si="4"/>
        <v>0.12532840323051475</v>
      </c>
      <c r="F62" s="66">
        <f t="shared" si="4"/>
        <v>1.8487885569718789E-3</v>
      </c>
      <c r="G62" s="66">
        <f t="shared" si="4"/>
        <v>7.5411112192274005E-2</v>
      </c>
      <c r="H62" s="66">
        <f t="shared" si="4"/>
        <v>8.5628101586065972E-3</v>
      </c>
      <c r="I62" s="66">
        <f t="shared" si="4"/>
        <v>4.8652330446628393E-4</v>
      </c>
      <c r="J62" s="66">
        <f t="shared" si="4"/>
        <v>6.6167169407414612E-3</v>
      </c>
      <c r="K62" s="66">
        <f t="shared" si="4"/>
        <v>2.0433978787583926E-3</v>
      </c>
      <c r="L62" s="66">
        <f t="shared" si="4"/>
        <v>9.730466089325679E-5</v>
      </c>
      <c r="M62" s="66">
        <f t="shared" si="4"/>
        <v>7.7843728714605432E-4</v>
      </c>
      <c r="N62" s="66">
        <f t="shared" si="4"/>
        <v>2.9191398267977038E-4</v>
      </c>
      <c r="O62" s="66">
        <f t="shared" si="4"/>
        <v>5.8382796535954077E-4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47</v>
      </c>
      <c r="D64" s="65">
        <f t="shared" ref="D64:Q64" si="5">SUM(D12:D35)</f>
        <v>3953</v>
      </c>
      <c r="E64" s="65">
        <f t="shared" si="5"/>
        <v>685</v>
      </c>
      <c r="F64" s="65">
        <f t="shared" si="5"/>
        <v>10</v>
      </c>
      <c r="G64" s="65">
        <f t="shared" si="5"/>
        <v>316</v>
      </c>
      <c r="H64" s="65">
        <f t="shared" si="5"/>
        <v>49</v>
      </c>
      <c r="I64" s="65">
        <f t="shared" si="5"/>
        <v>2</v>
      </c>
      <c r="J64" s="65">
        <f t="shared" si="5"/>
        <v>37</v>
      </c>
      <c r="K64" s="65">
        <f t="shared" si="5"/>
        <v>6</v>
      </c>
      <c r="L64" s="65">
        <f t="shared" si="5"/>
        <v>0</v>
      </c>
      <c r="M64" s="65">
        <f t="shared" si="5"/>
        <v>5</v>
      </c>
      <c r="N64" s="65">
        <f t="shared" si="5"/>
        <v>1</v>
      </c>
      <c r="O64" s="65">
        <f t="shared" si="5"/>
        <v>5</v>
      </c>
      <c r="P64" s="65">
        <f t="shared" si="5"/>
        <v>0</v>
      </c>
      <c r="Q64" s="65">
        <f t="shared" si="5"/>
        <v>5116</v>
      </c>
    </row>
    <row r="65" spans="1:17" s="53" customFormat="1" ht="15" x14ac:dyDescent="0.25">
      <c r="A65" s="112" t="s">
        <v>6</v>
      </c>
      <c r="B65" s="113"/>
      <c r="C65" s="66">
        <f>C64/$Q$64</f>
        <v>9.1868647380766218E-3</v>
      </c>
      <c r="D65" s="66">
        <f t="shared" ref="D65:P65" si="6">D64/$Q$64</f>
        <v>0.77267396403440192</v>
      </c>
      <c r="E65" s="66">
        <f t="shared" si="6"/>
        <v>0.13389366692728694</v>
      </c>
      <c r="F65" s="66">
        <f t="shared" si="6"/>
        <v>1.9546520719311961E-3</v>
      </c>
      <c r="G65" s="66">
        <f t="shared" si="6"/>
        <v>6.1767005473025799E-2</v>
      </c>
      <c r="H65" s="66">
        <f t="shared" si="6"/>
        <v>9.5777951524628618E-3</v>
      </c>
      <c r="I65" s="66">
        <f t="shared" si="6"/>
        <v>3.9093041438623924E-4</v>
      </c>
      <c r="J65" s="66">
        <f t="shared" si="6"/>
        <v>7.2322126661454262E-3</v>
      </c>
      <c r="K65" s="66">
        <f t="shared" si="6"/>
        <v>1.1727912431587178E-3</v>
      </c>
      <c r="L65" s="66">
        <f t="shared" si="6"/>
        <v>0</v>
      </c>
      <c r="M65" s="66">
        <f t="shared" si="6"/>
        <v>9.7732603596559805E-4</v>
      </c>
      <c r="N65" s="66">
        <f t="shared" si="6"/>
        <v>1.9546520719311962E-4</v>
      </c>
      <c r="O65" s="66">
        <f t="shared" si="6"/>
        <v>9.7732603596559805E-4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73</v>
      </c>
      <c r="D67" s="65">
        <f t="shared" ref="D67:Q67" si="7">SUM(D36:D59)</f>
        <v>3922</v>
      </c>
      <c r="E67" s="65">
        <f t="shared" si="7"/>
        <v>603</v>
      </c>
      <c r="F67" s="65">
        <f t="shared" si="7"/>
        <v>9</v>
      </c>
      <c r="G67" s="65">
        <f t="shared" si="7"/>
        <v>459</v>
      </c>
      <c r="H67" s="65">
        <f t="shared" si="7"/>
        <v>39</v>
      </c>
      <c r="I67" s="65">
        <f t="shared" si="7"/>
        <v>3</v>
      </c>
      <c r="J67" s="65">
        <f t="shared" si="7"/>
        <v>31</v>
      </c>
      <c r="K67" s="65">
        <f t="shared" si="7"/>
        <v>15</v>
      </c>
      <c r="L67" s="65">
        <f t="shared" si="7"/>
        <v>1</v>
      </c>
      <c r="M67" s="65">
        <f t="shared" si="7"/>
        <v>3</v>
      </c>
      <c r="N67" s="65">
        <f t="shared" si="7"/>
        <v>2</v>
      </c>
      <c r="O67" s="65">
        <f t="shared" si="7"/>
        <v>1</v>
      </c>
      <c r="P67" s="65">
        <f t="shared" si="7"/>
        <v>0</v>
      </c>
      <c r="Q67" s="65">
        <f t="shared" si="7"/>
        <v>5161</v>
      </c>
    </row>
    <row r="68" spans="1:17" s="53" customFormat="1" ht="15" x14ac:dyDescent="0.25">
      <c r="A68" s="112" t="s">
        <v>6</v>
      </c>
      <c r="B68" s="113"/>
      <c r="C68" s="66">
        <f>C67/$Q$67</f>
        <v>1.4144545630691726E-2</v>
      </c>
      <c r="D68" s="66">
        <f t="shared" ref="D68:P68" si="8">D67/$Q$67</f>
        <v>0.75993024607634174</v>
      </c>
      <c r="E68" s="66">
        <f t="shared" si="8"/>
        <v>0.11683782212749468</v>
      </c>
      <c r="F68" s="66">
        <f t="shared" si="8"/>
        <v>1.7438480914551443E-3</v>
      </c>
      <c r="G68" s="66">
        <f t="shared" si="8"/>
        <v>8.8936252664212359E-2</v>
      </c>
      <c r="H68" s="66">
        <f t="shared" si="8"/>
        <v>7.556675062972292E-3</v>
      </c>
      <c r="I68" s="66">
        <f t="shared" si="8"/>
        <v>5.8128269715171474E-4</v>
      </c>
      <c r="J68" s="66">
        <f t="shared" si="8"/>
        <v>6.0065878705677193E-3</v>
      </c>
      <c r="K68" s="66">
        <f t="shared" si="8"/>
        <v>2.906413485758574E-3</v>
      </c>
      <c r="L68" s="66">
        <f t="shared" si="8"/>
        <v>1.9376089905057158E-4</v>
      </c>
      <c r="M68" s="66">
        <f t="shared" si="8"/>
        <v>5.8128269715171474E-4</v>
      </c>
      <c r="N68" s="66">
        <f t="shared" si="8"/>
        <v>3.8752179810114316E-4</v>
      </c>
      <c r="O68" s="66">
        <f t="shared" si="8"/>
        <v>1.9376089905057158E-4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60</v>
      </c>
      <c r="D70" s="65">
        <f t="shared" ref="D70:Q70" si="9">D61/2</f>
        <v>3937.5</v>
      </c>
      <c r="E70" s="65">
        <f t="shared" si="9"/>
        <v>644</v>
      </c>
      <c r="F70" s="65">
        <f t="shared" si="9"/>
        <v>9.5</v>
      </c>
      <c r="G70" s="65">
        <f t="shared" si="9"/>
        <v>387.5</v>
      </c>
      <c r="H70" s="65">
        <f t="shared" si="9"/>
        <v>44</v>
      </c>
      <c r="I70" s="65">
        <f t="shared" si="9"/>
        <v>2.5</v>
      </c>
      <c r="J70" s="65">
        <f t="shared" si="9"/>
        <v>34</v>
      </c>
      <c r="K70" s="65">
        <f t="shared" si="9"/>
        <v>10.5</v>
      </c>
      <c r="L70" s="65">
        <f t="shared" si="9"/>
        <v>0.5</v>
      </c>
      <c r="M70" s="65">
        <f t="shared" si="9"/>
        <v>4</v>
      </c>
      <c r="N70" s="65">
        <f t="shared" si="9"/>
        <v>1.5</v>
      </c>
      <c r="O70" s="65">
        <f t="shared" si="9"/>
        <v>3</v>
      </c>
      <c r="P70" s="65">
        <f t="shared" si="9"/>
        <v>0</v>
      </c>
      <c r="Q70" s="65">
        <f t="shared" si="9"/>
        <v>5138.5</v>
      </c>
    </row>
    <row r="71" spans="1:17" s="53" customFormat="1" ht="15" x14ac:dyDescent="0.25">
      <c r="A71" s="112" t="s">
        <v>6</v>
      </c>
      <c r="B71" s="113"/>
      <c r="C71" s="66">
        <f>C70/$Q$70</f>
        <v>1.1676559307190814E-2</v>
      </c>
      <c r="D71" s="66">
        <f t="shared" ref="D71:P71" si="10">D70/$Q$70</f>
        <v>0.76627420453439721</v>
      </c>
      <c r="E71" s="66">
        <f t="shared" si="10"/>
        <v>0.12532840323051475</v>
      </c>
      <c r="F71" s="66">
        <f t="shared" si="10"/>
        <v>1.8487885569718789E-3</v>
      </c>
      <c r="G71" s="66">
        <f t="shared" si="10"/>
        <v>7.5411112192274005E-2</v>
      </c>
      <c r="H71" s="66">
        <f t="shared" si="10"/>
        <v>8.5628101586065972E-3</v>
      </c>
      <c r="I71" s="66">
        <f t="shared" si="10"/>
        <v>4.8652330446628393E-4</v>
      </c>
      <c r="J71" s="66">
        <f t="shared" si="10"/>
        <v>6.6167169407414612E-3</v>
      </c>
      <c r="K71" s="66">
        <f t="shared" si="10"/>
        <v>2.0433978787583926E-3</v>
      </c>
      <c r="L71" s="66">
        <f t="shared" si="10"/>
        <v>9.730466089325679E-5</v>
      </c>
      <c r="M71" s="66">
        <f t="shared" si="10"/>
        <v>7.7843728714605432E-4</v>
      </c>
      <c r="N71" s="66">
        <f t="shared" si="10"/>
        <v>2.9191398267977038E-4</v>
      </c>
      <c r="O71" s="66">
        <f t="shared" si="10"/>
        <v>5.8382796535954077E-4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11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Surry</v>
      </c>
      <c r="C2" s="110"/>
      <c r="D2" s="110"/>
      <c r="F2" s="98" t="s">
        <v>0</v>
      </c>
      <c r="G2" s="98"/>
      <c r="H2" s="114" t="str">
        <f>'48 Hours (speed)'!O2</f>
        <v>1269-2743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98" t="s">
        <v>1</v>
      </c>
      <c r="G3" s="98"/>
      <c r="H3" s="114" t="str">
        <f>'48 Hours (speed)'!O3</f>
        <v>NC 89 (Independence Boulevard)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NC 89 (Independence Boulevard)</v>
      </c>
      <c r="C4" s="110"/>
      <c r="D4" s="110"/>
      <c r="F4" s="98" t="s">
        <v>17</v>
      </c>
      <c r="G4" s="98"/>
      <c r="H4" s="114" t="str">
        <f>'48 Hours (speed)'!O4</f>
        <v>722004W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35</v>
      </c>
      <c r="D7" s="115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WB  (volume &amp; class)'!C12:E12)</f>
        <v>18</v>
      </c>
      <c r="F12" s="2">
        <f>SUM('48 Hours - WB  (volume &amp; class)'!F12:I12)</f>
        <v>1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2">
        <f>SUM(E12:I12)</f>
        <v>19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WB  (volume &amp; class)'!C13:E13)</f>
        <v>7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2">
        <f t="shared" ref="J13:J59" si="1">SUM(E13:I13)</f>
        <v>7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WB  (volume &amp; class)'!C14:E14)</f>
        <v>9</v>
      </c>
      <c r="F14" s="2">
        <f>SUM('48 Hours - WB  (volume &amp; class)'!F14:I14)</f>
        <v>1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2">
        <f t="shared" si="1"/>
        <v>10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WB  (volume &amp; class)'!C15:E15)</f>
        <v>14</v>
      </c>
      <c r="F15" s="2">
        <f>SUM('48 Hours - WB  (volume &amp; class)'!F15:I15)</f>
        <v>3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2">
        <f t="shared" si="1"/>
        <v>17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WB  (volume &amp; class)'!C16:E16)</f>
        <v>14</v>
      </c>
      <c r="F16" s="2">
        <f>SUM('48 Hours - WB  (volume &amp; class)'!F16:I16)</f>
        <v>1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2">
        <f t="shared" si="1"/>
        <v>15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WB  (volume &amp; class)'!C17:E17)</f>
        <v>45</v>
      </c>
      <c r="F17" s="2">
        <f>SUM('48 Hours - WB  (volume &amp; class)'!F17:I17)</f>
        <v>6</v>
      </c>
      <c r="G17" s="2">
        <f>SUM('48 Hours - WB  (volume &amp; class)'!J17:L17)</f>
        <v>1</v>
      </c>
      <c r="H17" s="2">
        <f>SUM('48 Hours - WB  (volume &amp; class)'!M17:O17)</f>
        <v>0</v>
      </c>
      <c r="I17" s="2">
        <f>'48 Hours - WB  (volume &amp; class)'!P17</f>
        <v>0</v>
      </c>
      <c r="J17" s="62">
        <f t="shared" si="1"/>
        <v>52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WB  (volume &amp; class)'!C18:E18)</f>
        <v>103</v>
      </c>
      <c r="F18" s="2">
        <f>SUM('48 Hours - WB  (volume &amp; class)'!F18:I18)</f>
        <v>11</v>
      </c>
      <c r="G18" s="2">
        <f>SUM('48 Hours - WB  (volume &amp; class)'!J18:L18)</f>
        <v>2</v>
      </c>
      <c r="H18" s="2">
        <f>SUM('48 Hours - WB  (volume &amp; class)'!M18:O18)</f>
        <v>0</v>
      </c>
      <c r="I18" s="2">
        <f>'48 Hours - WB  (volume &amp; class)'!P18</f>
        <v>0</v>
      </c>
      <c r="J18" s="62">
        <f t="shared" si="1"/>
        <v>116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WB  (volume &amp; class)'!C19:E19)</f>
        <v>233</v>
      </c>
      <c r="F19" s="2">
        <f>SUM('48 Hours - WB  (volume &amp; class)'!F19:I19)</f>
        <v>29</v>
      </c>
      <c r="G19" s="2">
        <f>SUM('48 Hours - WB  (volume &amp; class)'!J19:L19)</f>
        <v>0</v>
      </c>
      <c r="H19" s="2">
        <f>SUM('48 Hours - WB  (volume &amp; class)'!M19:O19)</f>
        <v>1</v>
      </c>
      <c r="I19" s="2">
        <f>'48 Hours - WB  (volume &amp; class)'!P19</f>
        <v>0</v>
      </c>
      <c r="J19" s="62">
        <f t="shared" si="1"/>
        <v>263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WB  (volume &amp; class)'!C20:E20)</f>
        <v>216</v>
      </c>
      <c r="F20" s="2">
        <f>SUM('48 Hours - WB  (volume &amp; class)'!F20:I20)</f>
        <v>22</v>
      </c>
      <c r="G20" s="2">
        <f>SUM('48 Hours - WB  (volume &amp; class)'!J20:L20)</f>
        <v>2</v>
      </c>
      <c r="H20" s="2">
        <f>SUM('48 Hours - WB  (volume &amp; class)'!M20:O20)</f>
        <v>1</v>
      </c>
      <c r="I20" s="2">
        <f>'48 Hours - WB  (volume &amp; class)'!P20</f>
        <v>0</v>
      </c>
      <c r="J20" s="62">
        <f t="shared" si="1"/>
        <v>241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WB  (volume &amp; class)'!C21:E21)</f>
        <v>268</v>
      </c>
      <c r="F21" s="2">
        <f>SUM('48 Hours - WB  (volume &amp; class)'!F21:I21)</f>
        <v>26</v>
      </c>
      <c r="G21" s="2">
        <f>SUM('48 Hours - WB  (volume &amp; class)'!J21:L21)</f>
        <v>5</v>
      </c>
      <c r="H21" s="2">
        <f>SUM('48 Hours - WB  (volume &amp; class)'!M21:O21)</f>
        <v>0</v>
      </c>
      <c r="I21" s="2">
        <f>'48 Hours - WB  (volume &amp; class)'!P21</f>
        <v>0</v>
      </c>
      <c r="J21" s="62">
        <f t="shared" si="1"/>
        <v>299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WB  (volume &amp; class)'!C22:E22)</f>
        <v>261</v>
      </c>
      <c r="F22" s="2">
        <f>SUM('48 Hours - WB  (volume &amp; class)'!F22:I22)</f>
        <v>27</v>
      </c>
      <c r="G22" s="2">
        <f>SUM('48 Hours - WB  (volume &amp; class)'!J22:L22)</f>
        <v>3</v>
      </c>
      <c r="H22" s="2">
        <f>SUM('48 Hours - WB  (volume &amp; class)'!M22:O22)</f>
        <v>0</v>
      </c>
      <c r="I22" s="2">
        <f>'48 Hours - WB  (volume &amp; class)'!P22</f>
        <v>0</v>
      </c>
      <c r="J22" s="62">
        <f t="shared" si="1"/>
        <v>291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WB  (volume &amp; class)'!C23:E23)</f>
        <v>331</v>
      </c>
      <c r="F23" s="2">
        <f>SUM('48 Hours - WB  (volume &amp; class)'!F23:I23)</f>
        <v>28</v>
      </c>
      <c r="G23" s="2">
        <f>SUM('48 Hours - WB  (volume &amp; class)'!J23:L23)</f>
        <v>2</v>
      </c>
      <c r="H23" s="2">
        <f>SUM('48 Hours - WB  (volume &amp; class)'!M23:O23)</f>
        <v>1</v>
      </c>
      <c r="I23" s="2">
        <f>'48 Hours - WB  (volume &amp; class)'!P23</f>
        <v>0</v>
      </c>
      <c r="J23" s="62">
        <f t="shared" si="1"/>
        <v>362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WB  (volume &amp; class)'!C24:E24)</f>
        <v>392</v>
      </c>
      <c r="F24" s="2">
        <f>SUM('48 Hours - WB  (volume &amp; class)'!F24:I24)</f>
        <v>32</v>
      </c>
      <c r="G24" s="2">
        <f>SUM('48 Hours - WB  (volume &amp; class)'!J24:L24)</f>
        <v>4</v>
      </c>
      <c r="H24" s="2">
        <f>SUM('48 Hours - WB  (volume &amp; class)'!M24:O24)</f>
        <v>4</v>
      </c>
      <c r="I24" s="2">
        <f>'48 Hours - WB  (volume &amp; class)'!P24</f>
        <v>0</v>
      </c>
      <c r="J24" s="62">
        <f t="shared" si="1"/>
        <v>432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WB  (volume &amp; class)'!C25:E25)</f>
        <v>339</v>
      </c>
      <c r="F25" s="2">
        <f>SUM('48 Hours - WB  (volume &amp; class)'!F25:I25)</f>
        <v>21</v>
      </c>
      <c r="G25" s="2">
        <f>SUM('48 Hours - WB  (volume &amp; class)'!J25:L25)</f>
        <v>2</v>
      </c>
      <c r="H25" s="2">
        <f>SUM('48 Hours - WB  (volume &amp; class)'!M25:O25)</f>
        <v>1</v>
      </c>
      <c r="I25" s="2">
        <f>'48 Hours - WB  (volume &amp; class)'!P25</f>
        <v>0</v>
      </c>
      <c r="J25" s="62">
        <f t="shared" si="1"/>
        <v>363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WB  (volume &amp; class)'!C26:E26)</f>
        <v>338</v>
      </c>
      <c r="F26" s="2">
        <f>SUM('48 Hours - WB  (volume &amp; class)'!F26:I26)</f>
        <v>31</v>
      </c>
      <c r="G26" s="2">
        <f>SUM('48 Hours - WB  (volume &amp; class)'!J26:L26)</f>
        <v>5</v>
      </c>
      <c r="H26" s="2">
        <f>SUM('48 Hours - WB  (volume &amp; class)'!M26:O26)</f>
        <v>0</v>
      </c>
      <c r="I26" s="2">
        <f>'48 Hours - WB  (volume &amp; class)'!P26</f>
        <v>0</v>
      </c>
      <c r="J26" s="62">
        <f t="shared" si="1"/>
        <v>374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WB  (volume &amp; class)'!C27:E27)</f>
        <v>429</v>
      </c>
      <c r="F27" s="2">
        <f>SUM('48 Hours - WB  (volume &amp; class)'!F27:I27)</f>
        <v>29</v>
      </c>
      <c r="G27" s="2">
        <f>SUM('48 Hours - WB  (volume &amp; class)'!J27:L27)</f>
        <v>8</v>
      </c>
      <c r="H27" s="2">
        <f>SUM('48 Hours - WB  (volume &amp; class)'!M27:O27)</f>
        <v>0</v>
      </c>
      <c r="I27" s="2">
        <f>'48 Hours - WB  (volume &amp; class)'!P27</f>
        <v>0</v>
      </c>
      <c r="J27" s="62">
        <f t="shared" si="1"/>
        <v>466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WB  (volume &amp; class)'!C28:E28)</f>
        <v>412</v>
      </c>
      <c r="F28" s="2">
        <f>SUM('48 Hours - WB  (volume &amp; class)'!F28:I28)</f>
        <v>21</v>
      </c>
      <c r="G28" s="2">
        <f>SUM('48 Hours - WB  (volume &amp; class)'!J28:L28)</f>
        <v>4</v>
      </c>
      <c r="H28" s="2">
        <f>SUM('48 Hours - WB  (volume &amp; class)'!M28:O28)</f>
        <v>2</v>
      </c>
      <c r="I28" s="2">
        <f>'48 Hours - WB  (volume &amp; class)'!P28</f>
        <v>0</v>
      </c>
      <c r="J28" s="62">
        <f t="shared" si="1"/>
        <v>439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WB  (volume &amp; class)'!C29:E29)</f>
        <v>449</v>
      </c>
      <c r="F29" s="2">
        <f>SUM('48 Hours - WB  (volume &amp; class)'!F29:I29)</f>
        <v>43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2">
        <f t="shared" si="1"/>
        <v>492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WB  (volume &amp; class)'!C30:E30)</f>
        <v>277</v>
      </c>
      <c r="F30" s="2">
        <f>SUM('48 Hours - WB  (volume &amp; class)'!F30:I30)</f>
        <v>15</v>
      </c>
      <c r="G30" s="2">
        <f>SUM('48 Hours - WB  (volume &amp; class)'!J30:L30)</f>
        <v>2</v>
      </c>
      <c r="H30" s="2">
        <f>SUM('48 Hours - WB  (volume &amp; class)'!M30:O30)</f>
        <v>1</v>
      </c>
      <c r="I30" s="2">
        <f>'48 Hours - WB  (volume &amp; class)'!P30</f>
        <v>0</v>
      </c>
      <c r="J30" s="62">
        <f t="shared" si="1"/>
        <v>295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WB  (volume &amp; class)'!C31:E31)</f>
        <v>198</v>
      </c>
      <c r="F31" s="2">
        <f>SUM('48 Hours - WB  (volume &amp; class)'!F31:I31)</f>
        <v>11</v>
      </c>
      <c r="G31" s="2">
        <f>SUM('48 Hours - WB  (volume &amp; class)'!J31:L31)</f>
        <v>2</v>
      </c>
      <c r="H31" s="2">
        <f>SUM('48 Hours - WB  (volume &amp; class)'!M31:O31)</f>
        <v>0</v>
      </c>
      <c r="I31" s="2">
        <f>'48 Hours - WB  (volume &amp; class)'!P31</f>
        <v>0</v>
      </c>
      <c r="J31" s="62">
        <f t="shared" si="1"/>
        <v>211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WB  (volume &amp; class)'!C32:E32)</f>
        <v>158</v>
      </c>
      <c r="F32" s="2">
        <f>SUM('48 Hours - WB  (volume &amp; class)'!F32:I32)</f>
        <v>8</v>
      </c>
      <c r="G32" s="2">
        <f>SUM('48 Hours - WB  (volume &amp; class)'!J32:L32)</f>
        <v>1</v>
      </c>
      <c r="H32" s="2">
        <f>SUM('48 Hours - WB  (volume &amp; class)'!M32:O32)</f>
        <v>0</v>
      </c>
      <c r="I32" s="2">
        <f>'48 Hours - WB  (volume &amp; class)'!P32</f>
        <v>0</v>
      </c>
      <c r="J32" s="62">
        <f t="shared" si="1"/>
        <v>167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WB  (volume &amp; class)'!C33:E33)</f>
        <v>93</v>
      </c>
      <c r="F33" s="2">
        <f>SUM('48 Hours - WB  (volume &amp; class)'!F33:I33)</f>
        <v>7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2">
        <f t="shared" si="1"/>
        <v>100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WB  (volume &amp; class)'!C34:E34)</f>
        <v>63</v>
      </c>
      <c r="F34" s="2">
        <f>SUM('48 Hours - WB  (volume &amp; class)'!F34:I34)</f>
        <v>4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2">
        <f t="shared" si="1"/>
        <v>67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WB  (volume &amp; class)'!C35:E35)</f>
        <v>18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2">
        <f t="shared" si="1"/>
        <v>18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WB  (volume &amp; class)'!C36:E36)</f>
        <v>19</v>
      </c>
      <c r="F36" s="2">
        <f>SUM('48 Hours - WB  (volume &amp; class)'!F36:I36)</f>
        <v>2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2">
        <f t="shared" si="1"/>
        <v>21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WB  (volume &amp; class)'!C37:E37)</f>
        <v>10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2">
        <f t="shared" si="1"/>
        <v>10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WB  (volume &amp; class)'!C38:E38)</f>
        <v>5</v>
      </c>
      <c r="F38" s="2">
        <f>SUM('48 Hours - WB  (volume &amp; class)'!F38:I38)</f>
        <v>2</v>
      </c>
      <c r="G38" s="2">
        <f>SUM('48 Hours - WB  (volume &amp; class)'!J38:L38)</f>
        <v>1</v>
      </c>
      <c r="H38" s="2">
        <f>SUM('48 Hours - WB  (volume &amp; class)'!M38:O38)</f>
        <v>0</v>
      </c>
      <c r="I38" s="2">
        <f>'48 Hours - WB  (volume &amp; class)'!P38</f>
        <v>0</v>
      </c>
      <c r="J38" s="62">
        <f t="shared" si="1"/>
        <v>8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WB  (volume &amp; class)'!C39:E39)</f>
        <v>13</v>
      </c>
      <c r="F39" s="2">
        <f>SUM('48 Hours - WB  (volume &amp; class)'!F39:I39)</f>
        <v>1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2">
        <f t="shared" si="1"/>
        <v>14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WB  (volume &amp; class)'!C40:E40)</f>
        <v>11</v>
      </c>
      <c r="F40" s="2">
        <f>SUM('48 Hours - WB  (volume &amp; class)'!F40:I40)</f>
        <v>3</v>
      </c>
      <c r="G40" s="2">
        <f>SUM('48 Hours - WB  (volume &amp; class)'!J40:L40)</f>
        <v>3</v>
      </c>
      <c r="H40" s="2">
        <f>SUM('48 Hours - WB  (volume &amp; class)'!M40:O40)</f>
        <v>0</v>
      </c>
      <c r="I40" s="2">
        <f>'48 Hours - WB  (volume &amp; class)'!P40</f>
        <v>0</v>
      </c>
      <c r="J40" s="62">
        <f t="shared" si="1"/>
        <v>17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WB  (volume &amp; class)'!C41:E41)</f>
        <v>37</v>
      </c>
      <c r="F41" s="2">
        <f>SUM('48 Hours - WB  (volume &amp; class)'!F41:I41)</f>
        <v>5</v>
      </c>
      <c r="G41" s="2">
        <f>SUM('48 Hours - WB  (volume &amp; class)'!J41:L41)</f>
        <v>1</v>
      </c>
      <c r="H41" s="2">
        <f>SUM('48 Hours - WB  (volume &amp; class)'!M41:O41)</f>
        <v>0</v>
      </c>
      <c r="I41" s="2">
        <f>'48 Hours - WB  (volume &amp; class)'!P41</f>
        <v>0</v>
      </c>
      <c r="J41" s="62">
        <f t="shared" si="1"/>
        <v>43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WB  (volume &amp; class)'!C42:E42)</f>
        <v>110</v>
      </c>
      <c r="F42" s="2">
        <f>SUM('48 Hours - WB  (volume &amp; class)'!F42:I42)</f>
        <v>7</v>
      </c>
      <c r="G42" s="2">
        <f>SUM('48 Hours - WB  (volume &amp; class)'!J42:L42)</f>
        <v>2</v>
      </c>
      <c r="H42" s="2">
        <f>SUM('48 Hours - WB  (volume &amp; class)'!M42:O42)</f>
        <v>0</v>
      </c>
      <c r="I42" s="2">
        <f>'48 Hours - WB  (volume &amp; class)'!P42</f>
        <v>0</v>
      </c>
      <c r="J42" s="62">
        <f t="shared" si="1"/>
        <v>119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WB  (volume &amp; class)'!C43:E43)</f>
        <v>243</v>
      </c>
      <c r="F43" s="2">
        <f>SUM('48 Hours - WB  (volume &amp; class)'!F43:I43)</f>
        <v>35</v>
      </c>
      <c r="G43" s="2">
        <f>SUM('48 Hours - WB  (volume &amp; class)'!J43:L43)</f>
        <v>4</v>
      </c>
      <c r="H43" s="2">
        <f>SUM('48 Hours - WB  (volume &amp; class)'!M43:O43)</f>
        <v>0</v>
      </c>
      <c r="I43" s="2">
        <f>'48 Hours - WB  (volume &amp; class)'!P43</f>
        <v>0</v>
      </c>
      <c r="J43" s="62">
        <f t="shared" si="1"/>
        <v>282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WB  (volume &amp; class)'!C44:E44)</f>
        <v>210</v>
      </c>
      <c r="F44" s="2">
        <f>SUM('48 Hours - WB  (volume &amp; class)'!F44:I44)</f>
        <v>29</v>
      </c>
      <c r="G44" s="2">
        <f>SUM('48 Hours - WB  (volume &amp; class)'!J44:L44)</f>
        <v>1</v>
      </c>
      <c r="H44" s="2">
        <f>SUM('48 Hours - WB  (volume &amp; class)'!M44:O44)</f>
        <v>0</v>
      </c>
      <c r="I44" s="2">
        <f>'48 Hours - WB  (volume &amp; class)'!P44</f>
        <v>0</v>
      </c>
      <c r="J44" s="62">
        <f t="shared" si="1"/>
        <v>240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WB  (volume &amp; class)'!C45:E45)</f>
        <v>211</v>
      </c>
      <c r="F45" s="2">
        <f>SUM('48 Hours - WB  (volume &amp; class)'!F45:I45)</f>
        <v>30</v>
      </c>
      <c r="G45" s="2">
        <f>SUM('48 Hours - WB  (volume &amp; class)'!J45:L45)</f>
        <v>5</v>
      </c>
      <c r="H45" s="2">
        <f>SUM('48 Hours - WB  (volume &amp; class)'!M45:O45)</f>
        <v>1</v>
      </c>
      <c r="I45" s="2">
        <f>'48 Hours - WB  (volume &amp; class)'!P45</f>
        <v>0</v>
      </c>
      <c r="J45" s="62">
        <f t="shared" si="1"/>
        <v>247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WB  (volume &amp; class)'!C46:E46)</f>
        <v>275</v>
      </c>
      <c r="F46" s="2">
        <f>SUM('48 Hours - WB  (volume &amp; class)'!F46:I46)</f>
        <v>40</v>
      </c>
      <c r="G46" s="2">
        <f>SUM('48 Hours - WB  (volume &amp; class)'!J46:L46)</f>
        <v>8</v>
      </c>
      <c r="H46" s="2">
        <f>SUM('48 Hours - WB  (volume &amp; class)'!M46:O46)</f>
        <v>0</v>
      </c>
      <c r="I46" s="2">
        <f>'48 Hours - WB  (volume &amp; class)'!P46</f>
        <v>0</v>
      </c>
      <c r="J46" s="62">
        <f t="shared" si="1"/>
        <v>323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WB  (volume &amp; class)'!C47:E47)</f>
        <v>345</v>
      </c>
      <c r="F47" s="2">
        <f>SUM('48 Hours - WB  (volume &amp; class)'!F47:I47)</f>
        <v>33</v>
      </c>
      <c r="G47" s="2">
        <f>SUM('48 Hours - WB  (volume &amp; class)'!J47:L47)</f>
        <v>3</v>
      </c>
      <c r="H47" s="2">
        <f>SUM('48 Hours - WB  (volume &amp; class)'!M47:O47)</f>
        <v>1</v>
      </c>
      <c r="I47" s="2">
        <f>'48 Hours - WB  (volume &amp; class)'!P47</f>
        <v>0</v>
      </c>
      <c r="J47" s="62">
        <f t="shared" si="1"/>
        <v>382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WB  (volume &amp; class)'!C48:E48)</f>
        <v>391</v>
      </c>
      <c r="F48" s="2">
        <f>SUM('48 Hours - WB  (volume &amp; class)'!F48:I48)</f>
        <v>43</v>
      </c>
      <c r="G48" s="2">
        <f>SUM('48 Hours - WB  (volume &amp; class)'!J48:L48)</f>
        <v>6</v>
      </c>
      <c r="H48" s="2">
        <f>SUM('48 Hours - WB  (volume &amp; class)'!M48:O48)</f>
        <v>1</v>
      </c>
      <c r="I48" s="2">
        <f>'48 Hours - WB  (volume &amp; class)'!P48</f>
        <v>0</v>
      </c>
      <c r="J48" s="62">
        <f t="shared" si="1"/>
        <v>441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SUM('48 Hours - WB  (volume &amp; class)'!C49:E49)</f>
        <v>353</v>
      </c>
      <c r="F49" s="2">
        <f>SUM('48 Hours - WB  (volume &amp; class)'!F49:I49)</f>
        <v>38</v>
      </c>
      <c r="G49" s="2">
        <f>SUM('48 Hours - WB  (volume &amp; class)'!J49:L49)</f>
        <v>2</v>
      </c>
      <c r="H49" s="2">
        <f>SUM('48 Hours - WB  (volume &amp; class)'!M49:O49)</f>
        <v>1</v>
      </c>
      <c r="I49" s="2">
        <f>'48 Hours - WB  (volume &amp; class)'!P49</f>
        <v>0</v>
      </c>
      <c r="J49" s="62">
        <f t="shared" si="1"/>
        <v>394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SUM('48 Hours - WB  (volume &amp; class)'!C50:E50)</f>
        <v>352</v>
      </c>
      <c r="F50" s="2">
        <f>SUM('48 Hours - WB  (volume &amp; class)'!F50:I50)</f>
        <v>45</v>
      </c>
      <c r="G50" s="2">
        <f>SUM('48 Hours - WB  (volume &amp; class)'!J50:L50)</f>
        <v>1</v>
      </c>
      <c r="H50" s="2">
        <f>SUM('48 Hours - WB  (volume &amp; class)'!M50:O50)</f>
        <v>0</v>
      </c>
      <c r="I50" s="2">
        <f>'48 Hours - WB  (volume &amp; class)'!P50</f>
        <v>0</v>
      </c>
      <c r="J50" s="62">
        <f t="shared" si="1"/>
        <v>398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SUM('48 Hours - WB  (volume &amp; class)'!C51:E51)</f>
        <v>405</v>
      </c>
      <c r="F51" s="2">
        <f>SUM('48 Hours - WB  (volume &amp; class)'!F51:I51)</f>
        <v>50</v>
      </c>
      <c r="G51" s="2">
        <f>SUM('48 Hours - WB  (volume &amp; class)'!J51:L51)</f>
        <v>1</v>
      </c>
      <c r="H51" s="2">
        <f>SUM('48 Hours - WB  (volume &amp; class)'!M51:O51)</f>
        <v>1</v>
      </c>
      <c r="I51" s="2">
        <f>'48 Hours - WB  (volume &amp; class)'!P51</f>
        <v>0</v>
      </c>
      <c r="J51" s="62">
        <f t="shared" si="1"/>
        <v>457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SUM('48 Hours - WB  (volume &amp; class)'!C52:E52)</f>
        <v>401</v>
      </c>
      <c r="F52" s="2">
        <f>SUM('48 Hours - WB  (volume &amp; class)'!F52:I52)</f>
        <v>52</v>
      </c>
      <c r="G52" s="2">
        <f>SUM('48 Hours - WB  (volume &amp; class)'!J52:L52)</f>
        <v>5</v>
      </c>
      <c r="H52" s="2">
        <f>SUM('48 Hours - WB  (volume &amp; class)'!M52:O52)</f>
        <v>0</v>
      </c>
      <c r="I52" s="2">
        <f>'48 Hours - WB  (volume &amp; class)'!P52</f>
        <v>0</v>
      </c>
      <c r="J52" s="62">
        <f t="shared" si="1"/>
        <v>458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SUM('48 Hours - WB  (volume &amp; class)'!C53:E53)</f>
        <v>427</v>
      </c>
      <c r="F53" s="2">
        <f>SUM('48 Hours - WB  (volume &amp; class)'!F53:I53)</f>
        <v>33</v>
      </c>
      <c r="G53" s="2">
        <f>SUM('48 Hours - WB  (volume &amp; class)'!J53:L53)</f>
        <v>1</v>
      </c>
      <c r="H53" s="2">
        <f>SUM('48 Hours - WB  (volume &amp; class)'!M53:O53)</f>
        <v>1</v>
      </c>
      <c r="I53" s="2">
        <f>'48 Hours - WB  (volume &amp; class)'!P53</f>
        <v>0</v>
      </c>
      <c r="J53" s="62">
        <f t="shared" si="1"/>
        <v>462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SUM('48 Hours - WB  (volume &amp; class)'!C54:E54)</f>
        <v>266</v>
      </c>
      <c r="F54" s="2">
        <f>SUM('48 Hours - WB  (volume &amp; class)'!F54:I54)</f>
        <v>28</v>
      </c>
      <c r="G54" s="2">
        <f>SUM('48 Hours - WB  (volume &amp; class)'!J54:L54)</f>
        <v>1</v>
      </c>
      <c r="H54" s="2">
        <f>SUM('48 Hours - WB  (volume &amp; class)'!M54:O54)</f>
        <v>0</v>
      </c>
      <c r="I54" s="2">
        <f>'48 Hours - WB  (volume &amp; class)'!P54</f>
        <v>0</v>
      </c>
      <c r="J54" s="62">
        <f t="shared" si="1"/>
        <v>295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SUM('48 Hours - WB  (volume &amp; class)'!C55:E55)</f>
        <v>223</v>
      </c>
      <c r="F55" s="2">
        <f>SUM('48 Hours - WB  (volume &amp; class)'!F55:I55)</f>
        <v>14</v>
      </c>
      <c r="G55" s="2">
        <f>SUM('48 Hours - WB  (volume &amp; class)'!J55:L55)</f>
        <v>1</v>
      </c>
      <c r="H55" s="2">
        <f>SUM('48 Hours - WB  (volume &amp; class)'!M55:O55)</f>
        <v>0</v>
      </c>
      <c r="I55" s="2">
        <f>'48 Hours - WB  (volume &amp; class)'!P55</f>
        <v>0</v>
      </c>
      <c r="J55" s="62">
        <f t="shared" si="1"/>
        <v>238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SUM('48 Hours - WB  (volume &amp; class)'!C56:E56)</f>
        <v>135</v>
      </c>
      <c r="F56" s="2">
        <f>SUM('48 Hours - WB  (volume &amp; class)'!F56:I56)</f>
        <v>11</v>
      </c>
      <c r="G56" s="2">
        <f>SUM('48 Hours - WB  (volume &amp; class)'!J56:L56)</f>
        <v>1</v>
      </c>
      <c r="H56" s="2">
        <f>SUM('48 Hours - WB  (volume &amp; class)'!M56:O56)</f>
        <v>0</v>
      </c>
      <c r="I56" s="2">
        <f>'48 Hours - WB  (volume &amp; class)'!P56</f>
        <v>0</v>
      </c>
      <c r="J56" s="62">
        <f t="shared" si="1"/>
        <v>147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SUM('48 Hours - WB  (volume &amp; class)'!C57:E57)</f>
        <v>87</v>
      </c>
      <c r="F57" s="2">
        <f>SUM('48 Hours - WB  (volume &amp; class)'!F57:I57)</f>
        <v>4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2">
        <f t="shared" si="1"/>
        <v>91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SUM('48 Hours - WB  (volume &amp; class)'!C58:E58)</f>
        <v>40</v>
      </c>
      <c r="F58" s="2">
        <f>SUM('48 Hours - WB  (volume &amp; class)'!F58:I58)</f>
        <v>3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2">
        <f t="shared" si="1"/>
        <v>43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WB  (volume &amp; class)'!C59:E59)</f>
        <v>29</v>
      </c>
      <c r="F59" s="6">
        <f>SUM('48 Hours - WB  (volume &amp; class)'!F59:I59)</f>
        <v>2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3">
        <f t="shared" si="1"/>
        <v>31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12" t="s">
        <v>5</v>
      </c>
      <c r="D61" s="113"/>
      <c r="E61" s="65">
        <f>SUM(E12:E59)</f>
        <v>9283</v>
      </c>
      <c r="F61" s="65">
        <f t="shared" ref="F61:J61" si="3">SUM(F12:F59)</f>
        <v>887</v>
      </c>
      <c r="G61" s="65">
        <f t="shared" si="3"/>
        <v>90</v>
      </c>
      <c r="H61" s="65">
        <f t="shared" si="3"/>
        <v>17</v>
      </c>
      <c r="I61" s="65">
        <f t="shared" si="3"/>
        <v>0</v>
      </c>
      <c r="J61" s="65">
        <f t="shared" si="3"/>
        <v>10277</v>
      </c>
    </row>
    <row r="62" spans="1:14" s="53" customFormat="1" ht="15" x14ac:dyDescent="0.25">
      <c r="C62" s="112" t="s">
        <v>6</v>
      </c>
      <c r="D62" s="113"/>
      <c r="E62" s="66">
        <f>E61/$J$61</f>
        <v>0.90327916707210276</v>
      </c>
      <c r="F62" s="66">
        <f t="shared" ref="F62:I62" si="4">F61/$J$61</f>
        <v>8.6309234212318772E-2</v>
      </c>
      <c r="G62" s="66">
        <f t="shared" si="4"/>
        <v>8.7574194803931114E-3</v>
      </c>
      <c r="H62" s="66">
        <f t="shared" si="4"/>
        <v>1.6541792351853653E-3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12" t="s">
        <v>13</v>
      </c>
      <c r="D64" s="113"/>
      <c r="E64" s="65">
        <f>SUM(E12:E35)</f>
        <v>4685</v>
      </c>
      <c r="F64" s="65">
        <f t="shared" ref="F64:I64" si="5">SUM(F12:F35)</f>
        <v>377</v>
      </c>
      <c r="G64" s="65">
        <f t="shared" si="5"/>
        <v>43</v>
      </c>
      <c r="H64" s="65">
        <f t="shared" si="5"/>
        <v>11</v>
      </c>
      <c r="I64" s="65">
        <f t="shared" si="5"/>
        <v>0</v>
      </c>
      <c r="J64" s="65">
        <f>SUM(J12:J35)</f>
        <v>5116</v>
      </c>
    </row>
    <row r="65" spans="3:10" s="53" customFormat="1" ht="15" x14ac:dyDescent="0.25">
      <c r="C65" s="112" t="s">
        <v>6</v>
      </c>
      <c r="D65" s="113"/>
      <c r="E65" s="66">
        <f>E64/$J$64</f>
        <v>0.91575449569976541</v>
      </c>
      <c r="F65" s="66">
        <f t="shared" ref="F65:I65" si="6">F64/$J$64</f>
        <v>7.3690383111806104E-2</v>
      </c>
      <c r="G65" s="66">
        <f t="shared" si="6"/>
        <v>8.4050039093041436E-3</v>
      </c>
      <c r="H65" s="66">
        <f t="shared" si="6"/>
        <v>2.1501172791243157E-3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4598</v>
      </c>
      <c r="F67" s="65">
        <f t="shared" ref="F67:J67" si="7">SUM(F36:F59)</f>
        <v>510</v>
      </c>
      <c r="G67" s="65">
        <f t="shared" si="7"/>
        <v>47</v>
      </c>
      <c r="H67" s="65">
        <f t="shared" si="7"/>
        <v>6</v>
      </c>
      <c r="I67" s="65">
        <f t="shared" si="7"/>
        <v>0</v>
      </c>
      <c r="J67" s="65">
        <f t="shared" si="7"/>
        <v>5161</v>
      </c>
    </row>
    <row r="68" spans="3:10" s="53" customFormat="1" ht="15" x14ac:dyDescent="0.25">
      <c r="C68" s="112" t="s">
        <v>6</v>
      </c>
      <c r="D68" s="113"/>
      <c r="E68" s="66">
        <f>E67/$J$67</f>
        <v>0.89091261383452824</v>
      </c>
      <c r="F68" s="66">
        <f t="shared" ref="F68:I68" si="8">F67/$J$67</f>
        <v>9.8818058515791507E-2</v>
      </c>
      <c r="G68" s="66">
        <f t="shared" si="8"/>
        <v>9.1067622553768646E-3</v>
      </c>
      <c r="H68" s="66">
        <f t="shared" si="8"/>
        <v>1.1625653943034295E-3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4641.5</v>
      </c>
      <c r="F70" s="65">
        <f t="shared" ref="F70:J70" si="9">F61/2</f>
        <v>443.5</v>
      </c>
      <c r="G70" s="65">
        <f t="shared" si="9"/>
        <v>45</v>
      </c>
      <c r="H70" s="65">
        <f t="shared" si="9"/>
        <v>8.5</v>
      </c>
      <c r="I70" s="65">
        <f t="shared" si="9"/>
        <v>0</v>
      </c>
      <c r="J70" s="65">
        <f t="shared" si="9"/>
        <v>5138.5</v>
      </c>
    </row>
    <row r="71" spans="3:10" s="53" customFormat="1" ht="15" x14ac:dyDescent="0.25">
      <c r="C71" s="112" t="s">
        <v>6</v>
      </c>
      <c r="D71" s="113"/>
      <c r="E71" s="66">
        <f>E70/$J$70</f>
        <v>0.90327916707210276</v>
      </c>
      <c r="F71" s="66">
        <f t="shared" ref="F71:I71" si="10">F70/$J$70</f>
        <v>8.6309234212318772E-2</v>
      </c>
      <c r="G71" s="66">
        <f t="shared" si="10"/>
        <v>8.7574194803931114E-3</v>
      </c>
      <c r="H71" s="66">
        <f t="shared" si="10"/>
        <v>1.6541792351853653E-3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J40" sqref="J40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</f>
        <v>11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Surry</v>
      </c>
      <c r="C2" s="110"/>
      <c r="D2" s="110"/>
      <c r="H2" s="98" t="s">
        <v>0</v>
      </c>
      <c r="I2" s="98"/>
      <c r="J2" s="98"/>
      <c r="K2" s="111" t="str">
        <f>'48 Hours (speed)'!O2</f>
        <v>1269-2743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NC 89 (Independence Boulevard)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NC 89 (Independence Boulevard)</v>
      </c>
      <c r="C4" s="110"/>
      <c r="D4" s="110"/>
      <c r="H4" s="98" t="s">
        <v>17</v>
      </c>
      <c r="I4" s="98"/>
      <c r="J4" s="98"/>
      <c r="K4" s="111" t="str">
        <f>'48 Hours (speed)'!O4</f>
        <v>722004W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15">
        <f>'48 Hours (speed)'!H1</f>
        <v>35</v>
      </c>
      <c r="D7" s="11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20</v>
      </c>
      <c r="E12" s="2">
        <f>'48 Hours - EB  (volume &amp; class)'!E12+'48 Hours - WB  (volume &amp; class)'!E12</f>
        <v>2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1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1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7">
        <f>SUM(C12:P12)</f>
        <v>24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8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7">
        <f t="shared" ref="Q13:Q59" si="1">SUM(C13:P13)</f>
        <v>8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10</v>
      </c>
      <c r="E14" s="2">
        <f>'48 Hours - EB  (volume &amp; class)'!E14+'48 Hours - WB  (volume &amp; class)'!E14</f>
        <v>4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1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1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7">
        <f t="shared" si="1"/>
        <v>16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16</v>
      </c>
      <c r="E15" s="2">
        <f>'48 Hours - EB  (volume &amp; class)'!E15+'48 Hours - WB  (volume &amp; class)'!E15</f>
        <v>1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2</v>
      </c>
      <c r="H15" s="2">
        <f>'48 Hours - EB  (volume &amp; class)'!H15+'48 Hours - WB  (volume &amp; class)'!H15</f>
        <v>1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7">
        <f t="shared" si="1"/>
        <v>20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10</v>
      </c>
      <c r="E16" s="2">
        <f>'48 Hours - EB  (volume &amp; class)'!E16+'48 Hours - WB  (volume &amp; class)'!E16</f>
        <v>5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2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7">
        <f t="shared" si="1"/>
        <v>17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42</v>
      </c>
      <c r="E17" s="2">
        <f>'48 Hours - EB  (volume &amp; class)'!E17+'48 Hours - WB  (volume &amp; class)'!E17</f>
        <v>7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7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1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7">
        <f t="shared" si="1"/>
        <v>57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f>'48 Hours - EB  (volume &amp; class)'!C18+'48 Hours - WB  (volume &amp; class)'!C18</f>
        <v>4</v>
      </c>
      <c r="D18" s="2">
        <f>'48 Hours - EB  (volume &amp; class)'!D18+'48 Hours - WB  (volume &amp; class)'!D18</f>
        <v>87</v>
      </c>
      <c r="E18" s="2">
        <f>'48 Hours - EB  (volume &amp; class)'!E18+'48 Hours - WB  (volume &amp; class)'!E18</f>
        <v>20</v>
      </c>
      <c r="F18" s="2">
        <f>'48 Hours - EB  (volume &amp; class)'!F18+'48 Hours - WB  (volume &amp; class)'!F18</f>
        <v>2</v>
      </c>
      <c r="G18" s="2">
        <f>'48 Hours - EB  (volume &amp; class)'!G18+'48 Hours - WB  (volume &amp; class)'!G18</f>
        <v>11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1</v>
      </c>
      <c r="K18" s="2">
        <f>'48 Hours - EB  (volume &amp; class)'!K18+'48 Hours - WB  (volume &amp; class)'!K18</f>
        <v>2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7">
        <f t="shared" si="1"/>
        <v>127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f>'48 Hours - EB  (volume &amp; class)'!C19+'48 Hours - WB  (volume &amp; class)'!C19</f>
        <v>10</v>
      </c>
      <c r="D19" s="2">
        <f>'48 Hours - EB  (volume &amp; class)'!D19+'48 Hours - WB  (volume &amp; class)'!D19</f>
        <v>218</v>
      </c>
      <c r="E19" s="2">
        <f>'48 Hours - EB  (volume &amp; class)'!E19+'48 Hours - WB  (volume &amp; class)'!E19</f>
        <v>34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26</v>
      </c>
      <c r="H19" s="2">
        <f>'48 Hours - EB  (volume &amp; class)'!H19+'48 Hours - WB  (volume &amp; class)'!H19</f>
        <v>7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1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7">
        <f t="shared" si="1"/>
        <v>296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f>'48 Hours - EB  (volume &amp; class)'!C20+'48 Hours - WB  (volume &amp; class)'!C20</f>
        <v>5</v>
      </c>
      <c r="D20" s="2">
        <f>'48 Hours - EB  (volume &amp; class)'!D20+'48 Hours - WB  (volume &amp; class)'!D20</f>
        <v>245</v>
      </c>
      <c r="E20" s="2">
        <f>'48 Hours - EB  (volume &amp; class)'!E20+'48 Hours - WB  (volume &amp; class)'!E20</f>
        <v>62</v>
      </c>
      <c r="F20" s="2">
        <f>'48 Hours - EB  (volume &amp; class)'!F20+'48 Hours - WB  (volume &amp; class)'!F20</f>
        <v>3</v>
      </c>
      <c r="G20" s="2">
        <f>'48 Hours - EB  (volume &amp; class)'!G20+'48 Hours - WB  (volume &amp; class)'!G20</f>
        <v>29</v>
      </c>
      <c r="H20" s="2">
        <f>'48 Hours - EB  (volume &amp; class)'!H20+'48 Hours - WB  (volume &amp; class)'!H20</f>
        <v>6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2</v>
      </c>
      <c r="K20" s="2">
        <f>'48 Hours - EB  (volume &amp; class)'!K20+'48 Hours - WB  (volume &amp; class)'!K20</f>
        <v>1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1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7">
        <f t="shared" si="1"/>
        <v>354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f>'48 Hours - EB  (volume &amp; class)'!C21+'48 Hours - WB  (volume &amp; class)'!C21</f>
        <v>5</v>
      </c>
      <c r="D21" s="2">
        <f>'48 Hours - EB  (volume &amp; class)'!D21+'48 Hours - WB  (volume &amp; class)'!D21</f>
        <v>335</v>
      </c>
      <c r="E21" s="2">
        <f>'48 Hours - EB  (volume &amp; class)'!E21+'48 Hours - WB  (volume &amp; class)'!E21</f>
        <v>76</v>
      </c>
      <c r="F21" s="2">
        <f>'48 Hours - EB  (volume &amp; class)'!F21+'48 Hours - WB  (volume &amp; class)'!F21</f>
        <v>3</v>
      </c>
      <c r="G21" s="2">
        <f>'48 Hours - EB  (volume &amp; class)'!G21+'48 Hours - WB  (volume &amp; class)'!G21</f>
        <v>36</v>
      </c>
      <c r="H21" s="2">
        <f>'48 Hours - EB  (volume &amp; class)'!H21+'48 Hours - WB  (volume &amp; class)'!H21</f>
        <v>1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4</v>
      </c>
      <c r="K21" s="2">
        <f>'48 Hours - EB  (volume &amp; class)'!K21+'48 Hours - WB  (volume &amp; class)'!K21</f>
        <v>2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7">
        <f t="shared" si="1"/>
        <v>462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f>'48 Hours - EB  (volume &amp; class)'!C22+'48 Hours - WB  (volume &amp; class)'!C22</f>
        <v>5</v>
      </c>
      <c r="D22" s="2">
        <f>'48 Hours - EB  (volume &amp; class)'!D22+'48 Hours - WB  (volume &amp; class)'!D22</f>
        <v>389</v>
      </c>
      <c r="E22" s="2">
        <f>'48 Hours - EB  (volume &amp; class)'!E22+'48 Hours - WB  (volume &amp; class)'!E22</f>
        <v>78</v>
      </c>
      <c r="F22" s="2">
        <f>'48 Hours - EB  (volume &amp; class)'!F22+'48 Hours - WB  (volume &amp; class)'!F22</f>
        <v>1</v>
      </c>
      <c r="G22" s="2">
        <f>'48 Hours - EB  (volume &amp; class)'!G22+'48 Hours - WB  (volume &amp; class)'!G22</f>
        <v>38</v>
      </c>
      <c r="H22" s="2">
        <f>'48 Hours - EB  (volume &amp; class)'!H22+'48 Hours - WB  (volume &amp; class)'!H22</f>
        <v>4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9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1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7">
        <f t="shared" si="1"/>
        <v>525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f>'48 Hours - EB  (volume &amp; class)'!C23+'48 Hours - WB  (volume &amp; class)'!C23</f>
        <v>4</v>
      </c>
      <c r="D23" s="2">
        <f>'48 Hours - EB  (volume &amp; class)'!D23+'48 Hours - WB  (volume &amp; class)'!D23</f>
        <v>532</v>
      </c>
      <c r="E23" s="2">
        <f>'48 Hours - EB  (volume &amp; class)'!E23+'48 Hours - WB  (volume &amp; class)'!E23</f>
        <v>98</v>
      </c>
      <c r="F23" s="2">
        <f>'48 Hours - EB  (volume &amp; class)'!F23+'48 Hours - WB  (volume &amp; class)'!F23</f>
        <v>3</v>
      </c>
      <c r="G23" s="2">
        <f>'48 Hours - EB  (volume &amp; class)'!G23+'48 Hours - WB  (volume &amp; class)'!G23</f>
        <v>38</v>
      </c>
      <c r="H23" s="2">
        <f>'48 Hours - EB  (volume &amp; class)'!H23+'48 Hours - WB  (volume &amp; class)'!H23</f>
        <v>7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3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1</v>
      </c>
      <c r="P23" s="2">
        <f>'48 Hours - EB  (volume &amp; class)'!P23+'48 Hours - WB  (volume &amp; class)'!P23</f>
        <v>0</v>
      </c>
      <c r="Q23" s="47">
        <f t="shared" si="1"/>
        <v>686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f>'48 Hours - EB  (volume &amp; class)'!C24+'48 Hours - WB  (volume &amp; class)'!C24</f>
        <v>3</v>
      </c>
      <c r="D24" s="2">
        <f>'48 Hours - EB  (volume &amp; class)'!D24+'48 Hours - WB  (volume &amp; class)'!D24</f>
        <v>624</v>
      </c>
      <c r="E24" s="2">
        <f>'48 Hours - EB  (volume &amp; class)'!E24+'48 Hours - WB  (volume &amp; class)'!E24</f>
        <v>101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57</v>
      </c>
      <c r="H24" s="2">
        <f>'48 Hours - EB  (volume &amp; class)'!H24+'48 Hours - WB  (volume &amp; class)'!H24</f>
        <v>6</v>
      </c>
      <c r="I24" s="2">
        <f>'48 Hours - EB  (volume &amp; class)'!I24+'48 Hours - WB  (volume &amp; class)'!I24</f>
        <v>1</v>
      </c>
      <c r="J24" s="2">
        <f>'48 Hours - EB  (volume &amp; class)'!J24+'48 Hours - WB  (volume &amp; class)'!J24</f>
        <v>8</v>
      </c>
      <c r="K24" s="2">
        <f>'48 Hours - EB  (volume &amp; class)'!K24+'48 Hours - WB  (volume &amp; class)'!K24</f>
        <v>2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2</v>
      </c>
      <c r="N24" s="2">
        <f>'48 Hours - EB  (volume &amp; class)'!N24+'48 Hours - WB  (volume &amp; class)'!N24</f>
        <v>1</v>
      </c>
      <c r="O24" s="2">
        <f>'48 Hours - EB  (volume &amp; class)'!O24+'48 Hours - WB  (volume &amp; class)'!O24</f>
        <v>1</v>
      </c>
      <c r="P24" s="2">
        <f>'48 Hours - EB  (volume &amp; class)'!P24+'48 Hours - WB  (volume &amp; class)'!P24</f>
        <v>0</v>
      </c>
      <c r="Q24" s="47">
        <f t="shared" si="1"/>
        <v>806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f>'48 Hours - EB  (volume &amp; class)'!C25+'48 Hours - WB  (volume &amp; class)'!C25</f>
        <v>6</v>
      </c>
      <c r="D25" s="2">
        <f>'48 Hours - EB  (volume &amp; class)'!D25+'48 Hours - WB  (volume &amp; class)'!D25</f>
        <v>582</v>
      </c>
      <c r="E25" s="2">
        <f>'48 Hours - EB  (volume &amp; class)'!E25+'48 Hours - WB  (volume &amp; class)'!E25</f>
        <v>96</v>
      </c>
      <c r="F25" s="2">
        <f>'48 Hours - EB  (volume &amp; class)'!F25+'48 Hours - WB  (volume &amp; class)'!F25</f>
        <v>4</v>
      </c>
      <c r="G25" s="2">
        <f>'48 Hours - EB  (volume &amp; class)'!G25+'48 Hours - WB  (volume &amp; class)'!G25</f>
        <v>31</v>
      </c>
      <c r="H25" s="2">
        <f>'48 Hours - EB  (volume &amp; class)'!H25+'48 Hours - WB  (volume &amp; class)'!H25</f>
        <v>8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6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1</v>
      </c>
      <c r="P25" s="2">
        <f>'48 Hours - EB  (volume &amp; class)'!P25+'48 Hours - WB  (volume &amp; class)'!P25</f>
        <v>0</v>
      </c>
      <c r="Q25" s="47">
        <f t="shared" si="1"/>
        <v>734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f>'48 Hours - EB  (volume &amp; class)'!C26+'48 Hours - WB  (volume &amp; class)'!C26</f>
        <v>5</v>
      </c>
      <c r="D26" s="2">
        <f>'48 Hours - EB  (volume &amp; class)'!D26+'48 Hours - WB  (volume &amp; class)'!D26</f>
        <v>627</v>
      </c>
      <c r="E26" s="2">
        <f>'48 Hours - EB  (volume &amp; class)'!E26+'48 Hours - WB  (volume &amp; class)'!E26</f>
        <v>90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49</v>
      </c>
      <c r="H26" s="2">
        <f>'48 Hours - EB  (volume &amp; class)'!H26+'48 Hours - WB  (volume &amp; class)'!H26</f>
        <v>5</v>
      </c>
      <c r="I26" s="2">
        <f>'48 Hours - EB  (volume &amp; class)'!I26+'48 Hours - WB  (volume &amp; class)'!I26</f>
        <v>1</v>
      </c>
      <c r="J26" s="2">
        <f>'48 Hours - EB  (volume &amp; class)'!J26+'48 Hours - WB  (volume &amp; class)'!J26</f>
        <v>6</v>
      </c>
      <c r="K26" s="2">
        <f>'48 Hours - EB  (volume &amp; class)'!K26+'48 Hours - WB  (volume &amp; class)'!K26</f>
        <v>2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7">
        <f t="shared" si="1"/>
        <v>785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f>'48 Hours - EB  (volume &amp; class)'!C27+'48 Hours - WB  (volume &amp; class)'!C27</f>
        <v>13</v>
      </c>
      <c r="D27" s="2">
        <f>'48 Hours - EB  (volume &amp; class)'!D27+'48 Hours - WB  (volume &amp; class)'!D27</f>
        <v>663</v>
      </c>
      <c r="E27" s="2">
        <f>'48 Hours - EB  (volume &amp; class)'!E27+'48 Hours - WB  (volume &amp; class)'!E27</f>
        <v>121</v>
      </c>
      <c r="F27" s="2">
        <f>'48 Hours - EB  (volume &amp; class)'!F27+'48 Hours - WB  (volume &amp; class)'!F27</f>
        <v>3</v>
      </c>
      <c r="G27" s="2">
        <f>'48 Hours - EB  (volume &amp; class)'!G27+'48 Hours - WB  (volume &amp; class)'!G27</f>
        <v>45</v>
      </c>
      <c r="H27" s="2">
        <f>'48 Hours - EB  (volume &amp; class)'!H27+'48 Hours - WB  (volume &amp; class)'!H27</f>
        <v>14</v>
      </c>
      <c r="I27" s="2">
        <f>'48 Hours - EB  (volume &amp; class)'!I27+'48 Hours - WB  (volume &amp; class)'!I27</f>
        <v>1</v>
      </c>
      <c r="J27" s="2">
        <f>'48 Hours - EB  (volume &amp; class)'!J27+'48 Hours - WB  (volume &amp; class)'!J27</f>
        <v>9</v>
      </c>
      <c r="K27" s="2">
        <f>'48 Hours - EB  (volume &amp; class)'!K27+'48 Hours - WB  (volume &amp; class)'!K27</f>
        <v>2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7">
        <f t="shared" si="1"/>
        <v>871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f>'48 Hours - EB  (volume &amp; class)'!C28+'48 Hours - WB  (volume &amp; class)'!C28</f>
        <v>2</v>
      </c>
      <c r="D28" s="2">
        <f>'48 Hours - EB  (volume &amp; class)'!D28+'48 Hours - WB  (volume &amp; class)'!D28</f>
        <v>631</v>
      </c>
      <c r="E28" s="2">
        <f>'48 Hours - EB  (volume &amp; class)'!E28+'48 Hours - WB  (volume &amp; class)'!E28</f>
        <v>112</v>
      </c>
      <c r="F28" s="2">
        <f>'48 Hours - EB  (volume &amp; class)'!F28+'48 Hours - WB  (volume &amp; class)'!F28</f>
        <v>2</v>
      </c>
      <c r="G28" s="2">
        <f>'48 Hours - EB  (volume &amp; class)'!G28+'48 Hours - WB  (volume &amp; class)'!G28</f>
        <v>34</v>
      </c>
      <c r="H28" s="2">
        <f>'48 Hours - EB  (volume &amp; class)'!H28+'48 Hours - WB  (volume &amp; class)'!H28</f>
        <v>2</v>
      </c>
      <c r="I28" s="2">
        <f>'48 Hours - EB  (volume &amp; class)'!I28+'48 Hours - WB  (volume &amp; class)'!I28</f>
        <v>1</v>
      </c>
      <c r="J28" s="2">
        <f>'48 Hours - EB  (volume &amp; class)'!J28+'48 Hours - WB  (volume &amp; class)'!J28</f>
        <v>4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1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1</v>
      </c>
      <c r="P28" s="2">
        <f>'48 Hours - EB  (volume &amp; class)'!P28+'48 Hours - WB  (volume &amp; class)'!P28</f>
        <v>0</v>
      </c>
      <c r="Q28" s="47">
        <f t="shared" si="1"/>
        <v>790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f>'48 Hours - EB  (volume &amp; class)'!C29+'48 Hours - WB  (volume &amp; class)'!C29</f>
        <v>2</v>
      </c>
      <c r="D29" s="2">
        <f>'48 Hours - EB  (volume &amp; class)'!D29+'48 Hours - WB  (volume &amp; class)'!D29</f>
        <v>683</v>
      </c>
      <c r="E29" s="2">
        <f>'48 Hours - EB  (volume &amp; class)'!E29+'48 Hours - WB  (volume &amp; class)'!E29</f>
        <v>109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46</v>
      </c>
      <c r="H29" s="2">
        <f>'48 Hours - EB  (volume &amp; class)'!H29+'48 Hours - WB  (volume &amp; class)'!H29</f>
        <v>9</v>
      </c>
      <c r="I29" s="2">
        <f>'48 Hours - EB  (volume &amp; class)'!I29+'48 Hours - WB  (volume &amp; class)'!I29</f>
        <v>1</v>
      </c>
      <c r="J29" s="2">
        <f>'48 Hours - EB  (volume &amp; class)'!J29+'48 Hours - WB  (volume &amp; class)'!J29</f>
        <v>2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1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7">
        <f t="shared" si="1"/>
        <v>853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f>'48 Hours - EB  (volume &amp; class)'!C30+'48 Hours - WB  (volume &amp; class)'!C30</f>
        <v>4</v>
      </c>
      <c r="D30" s="2">
        <f>'48 Hours - EB  (volume &amp; class)'!D30+'48 Hours - WB  (volume &amp; class)'!D30</f>
        <v>470</v>
      </c>
      <c r="E30" s="2">
        <f>'48 Hours - EB  (volume &amp; class)'!E30+'48 Hours - WB  (volume &amp; class)'!E30</f>
        <v>83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32</v>
      </c>
      <c r="H30" s="2">
        <f>'48 Hours - EB  (volume &amp; class)'!H30+'48 Hours - WB  (volume &amp; class)'!H30</f>
        <v>4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4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1</v>
      </c>
      <c r="P30" s="2">
        <f>'48 Hours - EB  (volume &amp; class)'!P30+'48 Hours - WB  (volume &amp; class)'!P30</f>
        <v>0</v>
      </c>
      <c r="Q30" s="47">
        <f t="shared" si="1"/>
        <v>598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f>'48 Hours - EB  (volume &amp; class)'!C31+'48 Hours - WB  (volume &amp; class)'!C31</f>
        <v>3</v>
      </c>
      <c r="D31" s="2">
        <f>'48 Hours - EB  (volume &amp; class)'!D31+'48 Hours - WB  (volume &amp; class)'!D31</f>
        <v>375</v>
      </c>
      <c r="E31" s="2">
        <f>'48 Hours - EB  (volume &amp; class)'!E31+'48 Hours - WB  (volume &amp; class)'!E31</f>
        <v>57</v>
      </c>
      <c r="F31" s="2">
        <f>'48 Hours - EB  (volume &amp; class)'!F31+'48 Hours - WB  (volume &amp; class)'!F31</f>
        <v>1</v>
      </c>
      <c r="G31" s="2">
        <f>'48 Hours - EB  (volume &amp; class)'!G31+'48 Hours - WB  (volume &amp; class)'!G31</f>
        <v>19</v>
      </c>
      <c r="H31" s="2">
        <f>'48 Hours - EB  (volume &amp; class)'!H31+'48 Hours - WB  (volume &amp; class)'!H31</f>
        <v>3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3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7">
        <f t="shared" si="1"/>
        <v>461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300</v>
      </c>
      <c r="E32" s="2">
        <f>'48 Hours - EB  (volume &amp; class)'!E32+'48 Hours - WB  (volume &amp; class)'!E32</f>
        <v>43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8</v>
      </c>
      <c r="H32" s="2">
        <f>'48 Hours - EB  (volume &amp; class)'!H32+'48 Hours - WB  (volume &amp; class)'!H32</f>
        <v>2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1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7">
        <f t="shared" si="1"/>
        <v>354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167</v>
      </c>
      <c r="E33" s="2">
        <f>'48 Hours - EB  (volume &amp; class)'!E33+'48 Hours - WB  (volume &amp; class)'!E33</f>
        <v>25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13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1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7">
        <f t="shared" si="1"/>
        <v>206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100</v>
      </c>
      <c r="E34" s="2">
        <f>'48 Hours - EB  (volume &amp; class)'!E34+'48 Hours - WB  (volume &amp; class)'!E34</f>
        <v>12</v>
      </c>
      <c r="F34" s="2">
        <f>'48 Hours - EB  (volume &amp; class)'!F34+'48 Hours - WB  (volume &amp; class)'!F34</f>
        <v>1</v>
      </c>
      <c r="G34" s="2">
        <f>'48 Hours - EB  (volume &amp; class)'!G34+'48 Hours - WB  (volume &amp; class)'!G34</f>
        <v>4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7">
        <f t="shared" si="1"/>
        <v>117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41</v>
      </c>
      <c r="E35" s="2">
        <f>'48 Hours - EB  (volume &amp; class)'!E35+'48 Hours - WB  (volume &amp; class)'!E35</f>
        <v>4</v>
      </c>
      <c r="F35" s="2">
        <f>'48 Hours - EB  (volume &amp; class)'!F35+'48 Hours - WB  (volume &amp; class)'!F35</f>
        <v>1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7">
        <f t="shared" si="1"/>
        <v>46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25</v>
      </c>
      <c r="E36" s="2">
        <f>'48 Hours - EB  (volume &amp; class)'!E36+'48 Hours - WB  (volume &amp; class)'!E36</f>
        <v>4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2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7">
        <f t="shared" si="1"/>
        <v>31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15</v>
      </c>
      <c r="E37" s="2">
        <f>'48 Hours - EB  (volume &amp; class)'!E37+'48 Hours - WB  (volume &amp; class)'!E37</f>
        <v>1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7">
        <f t="shared" si="1"/>
        <v>16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11</v>
      </c>
      <c r="E38" s="2">
        <f>'48 Hours - EB  (volume &amp; class)'!E38+'48 Hours - WB  (volume &amp; class)'!E38</f>
        <v>3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2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2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7">
        <f t="shared" si="1"/>
        <v>18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12</v>
      </c>
      <c r="E39" s="2">
        <f>'48 Hours - EB  (volume &amp; class)'!E39+'48 Hours - WB  (volume &amp; class)'!E39</f>
        <v>4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2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7">
        <f t="shared" si="1"/>
        <v>18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16</v>
      </c>
      <c r="E40" s="2">
        <f>'48 Hours - EB  (volume &amp; class)'!E40+'48 Hours - WB  (volume &amp; class)'!E40</f>
        <v>2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6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3</v>
      </c>
      <c r="K40" s="2">
        <f>'48 Hours - EB  (volume &amp; class)'!K40+'48 Hours - WB  (volume &amp; class)'!K40</f>
        <v>1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7">
        <f t="shared" si="1"/>
        <v>28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46</v>
      </c>
      <c r="E41" s="2">
        <f>'48 Hours - EB  (volume &amp; class)'!E41+'48 Hours - WB  (volume &amp; class)'!E41</f>
        <v>13</v>
      </c>
      <c r="F41" s="2">
        <f>'48 Hours - EB  (volume &amp; class)'!F41+'48 Hours - WB  (volume &amp; class)'!F41</f>
        <v>1</v>
      </c>
      <c r="G41" s="2">
        <f>'48 Hours - EB  (volume &amp; class)'!G41+'48 Hours - WB  (volume &amp; class)'!G41</f>
        <v>8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1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7">
        <f t="shared" si="1"/>
        <v>69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f>'48 Hours - EB  (volume &amp; class)'!C42+'48 Hours - WB  (volume &amp; class)'!C42</f>
        <v>2</v>
      </c>
      <c r="D42" s="2">
        <f>'48 Hours - EB  (volume &amp; class)'!D42+'48 Hours - WB  (volume &amp; class)'!D42</f>
        <v>150</v>
      </c>
      <c r="E42" s="2">
        <f>'48 Hours - EB  (volume &amp; class)'!E42+'48 Hours - WB  (volume &amp; class)'!E42</f>
        <v>22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13</v>
      </c>
      <c r="H42" s="2">
        <f>'48 Hours - EB  (volume &amp; class)'!H42+'48 Hours - WB  (volume &amp; class)'!H42</f>
        <v>1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2</v>
      </c>
      <c r="K42" s="2">
        <f>'48 Hours - EB  (volume &amp; class)'!K42+'48 Hours - WB  (volume &amp; class)'!K42</f>
        <v>1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7">
        <f t="shared" si="1"/>
        <v>191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f>'48 Hours - EB  (volume &amp; class)'!C43+'48 Hours - WB  (volume &amp; class)'!C43</f>
        <v>5</v>
      </c>
      <c r="D43" s="2">
        <f>'48 Hours - EB  (volume &amp; class)'!D43+'48 Hours - WB  (volume &amp; class)'!D43</f>
        <v>366</v>
      </c>
      <c r="E43" s="2">
        <f>'48 Hours - EB  (volume &amp; class)'!E43+'48 Hours - WB  (volume &amp; class)'!E43</f>
        <v>56</v>
      </c>
      <c r="F43" s="2">
        <f>'48 Hours - EB  (volume &amp; class)'!F43+'48 Hours - WB  (volume &amp; class)'!F43</f>
        <v>1</v>
      </c>
      <c r="G43" s="2">
        <f>'48 Hours - EB  (volume &amp; class)'!G43+'48 Hours - WB  (volume &amp; class)'!G43</f>
        <v>52</v>
      </c>
      <c r="H43" s="2">
        <f>'48 Hours - EB  (volume &amp; class)'!H43+'48 Hours - WB  (volume &amp; class)'!H43</f>
        <v>3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5</v>
      </c>
      <c r="K43" s="2">
        <f>'48 Hours - EB  (volume &amp; class)'!K43+'48 Hours - WB  (volume &amp; class)'!K43</f>
        <v>1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7">
        <f t="shared" si="1"/>
        <v>489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f>'48 Hours - EB  (volume &amp; class)'!C44+'48 Hours - WB  (volume &amp; class)'!C44</f>
        <v>4</v>
      </c>
      <c r="D44" s="2">
        <f>'48 Hours - EB  (volume &amp; class)'!D44+'48 Hours - WB  (volume &amp; class)'!D44</f>
        <v>347</v>
      </c>
      <c r="E44" s="2">
        <f>'48 Hours - EB  (volume &amp; class)'!E44+'48 Hours - WB  (volume &amp; class)'!E44</f>
        <v>62</v>
      </c>
      <c r="F44" s="2">
        <f>'48 Hours - EB  (volume &amp; class)'!F44+'48 Hours - WB  (volume &amp; class)'!F44</f>
        <v>3</v>
      </c>
      <c r="G44" s="2">
        <f>'48 Hours - EB  (volume &amp; class)'!G44+'48 Hours - WB  (volume &amp; class)'!G44</f>
        <v>46</v>
      </c>
      <c r="H44" s="2">
        <f>'48 Hours - EB  (volume &amp; class)'!H44+'48 Hours - WB  (volume &amp; class)'!H44</f>
        <v>3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3</v>
      </c>
      <c r="K44" s="2">
        <f>'48 Hours - EB  (volume &amp; class)'!K44+'48 Hours - WB  (volume &amp; class)'!K44</f>
        <v>2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7">
        <f t="shared" si="1"/>
        <v>470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f>'48 Hours - EB  (volume &amp; class)'!C45+'48 Hours - WB  (volume &amp; class)'!C45</f>
        <v>9</v>
      </c>
      <c r="D45" s="2">
        <f>'48 Hours - EB  (volume &amp; class)'!D45+'48 Hours - WB  (volume &amp; class)'!D45</f>
        <v>335</v>
      </c>
      <c r="E45" s="2">
        <f>'48 Hours - EB  (volume &amp; class)'!E45+'48 Hours - WB  (volume &amp; class)'!E45</f>
        <v>58</v>
      </c>
      <c r="F45" s="2">
        <f>'48 Hours - EB  (volume &amp; class)'!F45+'48 Hours - WB  (volume &amp; class)'!F45</f>
        <v>2</v>
      </c>
      <c r="G45" s="2">
        <f>'48 Hours - EB  (volume &amp; class)'!G45+'48 Hours - WB  (volume &amp; class)'!G45</f>
        <v>51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7</v>
      </c>
      <c r="K45" s="2">
        <f>'48 Hours - EB  (volume &amp; class)'!K45+'48 Hours - WB  (volume &amp; class)'!K45</f>
        <v>2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2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7">
        <f t="shared" si="1"/>
        <v>466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f>'48 Hours - EB  (volume &amp; class)'!C46+'48 Hours - WB  (volume &amp; class)'!C46</f>
        <v>3</v>
      </c>
      <c r="D46" s="2">
        <f>'48 Hours - EB  (volume &amp; class)'!D46+'48 Hours - WB  (volume &amp; class)'!D46</f>
        <v>416</v>
      </c>
      <c r="E46" s="2">
        <f>'48 Hours - EB  (volume &amp; class)'!E46+'48 Hours - WB  (volume &amp; class)'!E46</f>
        <v>76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53</v>
      </c>
      <c r="H46" s="2">
        <f>'48 Hours - EB  (volume &amp; class)'!H46+'48 Hours - WB  (volume &amp; class)'!H46</f>
        <v>8</v>
      </c>
      <c r="I46" s="2">
        <f>'48 Hours - EB  (volume &amp; class)'!I46+'48 Hours - WB  (volume &amp; class)'!I46</f>
        <v>1</v>
      </c>
      <c r="J46" s="2">
        <f>'48 Hours - EB  (volume &amp; class)'!J46+'48 Hours - WB  (volume &amp; class)'!J46</f>
        <v>6</v>
      </c>
      <c r="K46" s="2">
        <f>'48 Hours - EB  (volume &amp; class)'!K46+'48 Hours - WB  (volume &amp; class)'!K46</f>
        <v>5</v>
      </c>
      <c r="L46" s="2">
        <f>'48 Hours - EB  (volume &amp; class)'!L46+'48 Hours - WB  (volume &amp; class)'!L46</f>
        <v>1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7">
        <f t="shared" si="1"/>
        <v>569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1">
        <f>'48 Hours - EB  (volume &amp; class)'!C47+'48 Hours - WB  (volume &amp; class)'!C47</f>
        <v>9</v>
      </c>
      <c r="D47" s="2">
        <f>'48 Hours - EB  (volume &amp; class)'!D47+'48 Hours - WB  (volume &amp; class)'!D47</f>
        <v>543</v>
      </c>
      <c r="E47" s="2">
        <f>'48 Hours - EB  (volume &amp; class)'!E47+'48 Hours - WB  (volume &amp; class)'!E47</f>
        <v>118</v>
      </c>
      <c r="F47" s="2">
        <f>'48 Hours - EB  (volume &amp; class)'!F47+'48 Hours - WB  (volume &amp; class)'!F47</f>
        <v>2</v>
      </c>
      <c r="G47" s="2">
        <f>'48 Hours - EB  (volume &amp; class)'!G47+'48 Hours - WB  (volume &amp; class)'!G47</f>
        <v>53</v>
      </c>
      <c r="H47" s="2">
        <f>'48 Hours - EB  (volume &amp; class)'!H47+'48 Hours - WB  (volume &amp; class)'!H47</f>
        <v>3</v>
      </c>
      <c r="I47" s="2">
        <f>'48 Hours - EB  (volume &amp; class)'!I47+'48 Hours - WB  (volume &amp; class)'!I47</f>
        <v>1</v>
      </c>
      <c r="J47" s="2">
        <f>'48 Hours - EB  (volume &amp; class)'!J47+'48 Hours - WB  (volume &amp; class)'!J47</f>
        <v>3</v>
      </c>
      <c r="K47" s="2">
        <f>'48 Hours - EB  (volume &amp; class)'!K47+'48 Hours - WB  (volume &amp; class)'!K47</f>
        <v>3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1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7">
        <f t="shared" si="1"/>
        <v>736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f>'48 Hours - EB  (volume &amp; class)'!C48+'48 Hours - WB  (volume &amp; class)'!C48</f>
        <v>7</v>
      </c>
      <c r="D48" s="2">
        <f>'48 Hours - EB  (volume &amp; class)'!D48+'48 Hours - WB  (volume &amp; class)'!D48</f>
        <v>654</v>
      </c>
      <c r="E48" s="2">
        <f>'48 Hours - EB  (volume &amp; class)'!E48+'48 Hours - WB  (volume &amp; class)'!E48</f>
        <v>90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71</v>
      </c>
      <c r="H48" s="2">
        <f>'48 Hours - EB  (volume &amp; class)'!H48+'48 Hours - WB  (volume &amp; class)'!H48</f>
        <v>4</v>
      </c>
      <c r="I48" s="2">
        <f>'48 Hours - EB  (volume &amp; class)'!I48+'48 Hours - WB  (volume &amp; class)'!I48</f>
        <v>1</v>
      </c>
      <c r="J48" s="2">
        <f>'48 Hours - EB  (volume &amp; class)'!J48+'48 Hours - WB  (volume &amp; class)'!J48</f>
        <v>5</v>
      </c>
      <c r="K48" s="2">
        <f>'48 Hours - EB  (volume &amp; class)'!K48+'48 Hours - WB  (volume &amp; class)'!K48</f>
        <v>3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1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7">
        <f t="shared" si="1"/>
        <v>837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f>'48 Hours - EB  (volume &amp; class)'!C49+'48 Hours - WB  (volume &amp; class)'!C49</f>
        <v>6</v>
      </c>
      <c r="D49" s="2">
        <f>'48 Hours - EB  (volume &amp; class)'!D49+'48 Hours - WB  (volume &amp; class)'!D49</f>
        <v>620</v>
      </c>
      <c r="E49" s="2">
        <f>'48 Hours - EB  (volume &amp; class)'!E49+'48 Hours - WB  (volume &amp; class)'!E49</f>
        <v>80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64</v>
      </c>
      <c r="H49" s="2">
        <f>'48 Hours - EB  (volume &amp; class)'!H49+'48 Hours - WB  (volume &amp; class)'!H49</f>
        <v>6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4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2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2</v>
      </c>
      <c r="P49" s="2">
        <f>'48 Hours - EB  (volume &amp; class)'!P49+'48 Hours - WB  (volume &amp; class)'!P49</f>
        <v>0</v>
      </c>
      <c r="Q49" s="47">
        <f t="shared" si="1"/>
        <v>784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f>'48 Hours - EB  (volume &amp; class)'!C50+'48 Hours - WB  (volume &amp; class)'!C50</f>
        <v>11</v>
      </c>
      <c r="D50" s="2">
        <f>'48 Hours - EB  (volume &amp; class)'!D50+'48 Hours - WB  (volume &amp; class)'!D50</f>
        <v>589</v>
      </c>
      <c r="E50" s="2">
        <f>'48 Hours - EB  (volume &amp; class)'!E50+'48 Hours - WB  (volume &amp; class)'!E50</f>
        <v>100</v>
      </c>
      <c r="F50" s="2">
        <f>'48 Hours - EB  (volume &amp; class)'!F50+'48 Hours - WB  (volume &amp; class)'!F50</f>
        <v>3</v>
      </c>
      <c r="G50" s="2">
        <f>'48 Hours - EB  (volume &amp; class)'!G50+'48 Hours - WB  (volume &amp; class)'!G50</f>
        <v>64</v>
      </c>
      <c r="H50" s="2">
        <f>'48 Hours - EB  (volume &amp; class)'!H50+'48 Hours - WB  (volume &amp; class)'!H50</f>
        <v>14</v>
      </c>
      <c r="I50" s="2">
        <f>'48 Hours - EB  (volume &amp; class)'!I50+'48 Hours - WB  (volume &amp; class)'!I50</f>
        <v>2</v>
      </c>
      <c r="J50" s="2">
        <f>'48 Hours - EB  (volume &amp; class)'!J50+'48 Hours - WB  (volume &amp; class)'!J50</f>
        <v>3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7">
        <f t="shared" si="1"/>
        <v>786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f>'48 Hours - EB  (volume &amp; class)'!C51+'48 Hours - WB  (volume &amp; class)'!C51</f>
        <v>6</v>
      </c>
      <c r="D51" s="2">
        <f>'48 Hours - EB  (volume &amp; class)'!D51+'48 Hours - WB  (volume &amp; class)'!D51</f>
        <v>631</v>
      </c>
      <c r="E51" s="2">
        <f>'48 Hours - EB  (volume &amp; class)'!E51+'48 Hours - WB  (volume &amp; class)'!E51</f>
        <v>104</v>
      </c>
      <c r="F51" s="2">
        <f>'48 Hours - EB  (volume &amp; class)'!F51+'48 Hours - WB  (volume &amp; class)'!F51</f>
        <v>3</v>
      </c>
      <c r="G51" s="2">
        <f>'48 Hours - EB  (volume &amp; class)'!G51+'48 Hours - WB  (volume &amp; class)'!G51</f>
        <v>66</v>
      </c>
      <c r="H51" s="2">
        <f>'48 Hours - EB  (volume &amp; class)'!H51+'48 Hours - WB  (volume &amp; class)'!H51</f>
        <v>10</v>
      </c>
      <c r="I51" s="2">
        <f>'48 Hours - EB  (volume &amp; class)'!I51+'48 Hours - WB  (volume &amp; class)'!I51</f>
        <v>1</v>
      </c>
      <c r="J51" s="2">
        <f>'48 Hours - EB  (volume &amp; class)'!J51+'48 Hours - WB  (volume &amp; class)'!J51</f>
        <v>4</v>
      </c>
      <c r="K51" s="2">
        <f>'48 Hours - EB  (volume &amp; class)'!K51+'48 Hours - WB  (volume &amp; class)'!K51</f>
        <v>2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3</v>
      </c>
      <c r="N51" s="2">
        <f>'48 Hours - EB  (volume &amp; class)'!N51+'48 Hours - WB  (volume &amp; class)'!N51</f>
        <v>1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7">
        <f t="shared" si="1"/>
        <v>831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f>'48 Hours - EB  (volume &amp; class)'!C52+'48 Hours - WB  (volume &amp; class)'!C52</f>
        <v>20</v>
      </c>
      <c r="D52" s="2">
        <f>'48 Hours - EB  (volume &amp; class)'!D52+'48 Hours - WB  (volume &amp; class)'!D52</f>
        <v>623</v>
      </c>
      <c r="E52" s="2">
        <f>'48 Hours - EB  (volume &amp; class)'!E52+'48 Hours - WB  (volume &amp; class)'!E52</f>
        <v>90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70</v>
      </c>
      <c r="H52" s="2">
        <f>'48 Hours - EB  (volume &amp; class)'!H52+'48 Hours - WB  (volume &amp; class)'!H52</f>
        <v>7</v>
      </c>
      <c r="I52" s="2">
        <f>'48 Hours - EB  (volume &amp; class)'!I52+'48 Hours - WB  (volume &amp; class)'!I52</f>
        <v>1</v>
      </c>
      <c r="J52" s="2">
        <f>'48 Hours - EB  (volume &amp; class)'!J52+'48 Hours - WB  (volume &amp; class)'!J52</f>
        <v>4</v>
      </c>
      <c r="K52" s="2">
        <f>'48 Hours - EB  (volume &amp; class)'!K52+'48 Hours - WB  (volume &amp; class)'!K52</f>
        <v>1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7">
        <f t="shared" si="1"/>
        <v>816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1">
        <f>'48 Hours - EB  (volume &amp; class)'!C53+'48 Hours - WB  (volume &amp; class)'!C53</f>
        <v>9</v>
      </c>
      <c r="D53" s="2">
        <f>'48 Hours - EB  (volume &amp; class)'!D53+'48 Hours - WB  (volume &amp; class)'!D53</f>
        <v>663</v>
      </c>
      <c r="E53" s="2">
        <f>'48 Hours - EB  (volume &amp; class)'!E53+'48 Hours - WB  (volume &amp; class)'!E53</f>
        <v>102</v>
      </c>
      <c r="F53" s="2">
        <f>'48 Hours - EB  (volume &amp; class)'!F53+'48 Hours - WB  (volume &amp; class)'!F53</f>
        <v>1</v>
      </c>
      <c r="G53" s="2">
        <f>'48 Hours - EB  (volume &amp; class)'!G53+'48 Hours - WB  (volume &amp; class)'!G53</f>
        <v>53</v>
      </c>
      <c r="H53" s="2">
        <f>'48 Hours - EB  (volume &amp; class)'!H53+'48 Hours - WB  (volume &amp; class)'!H53</f>
        <v>7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2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1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1</v>
      </c>
      <c r="P53" s="2">
        <f>'48 Hours - EB  (volume &amp; class)'!P53+'48 Hours - WB  (volume &amp; class)'!P53</f>
        <v>0</v>
      </c>
      <c r="Q53" s="47">
        <f t="shared" si="1"/>
        <v>839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f>'48 Hours - EB  (volume &amp; class)'!C54+'48 Hours - WB  (volume &amp; class)'!C54</f>
        <v>7</v>
      </c>
      <c r="D54" s="2">
        <f>'48 Hours - EB  (volume &amp; class)'!D54+'48 Hours - WB  (volume &amp; class)'!D54</f>
        <v>444</v>
      </c>
      <c r="E54" s="2">
        <f>'48 Hours - EB  (volume &amp; class)'!E54+'48 Hours - WB  (volume &amp; class)'!E54</f>
        <v>74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47</v>
      </c>
      <c r="H54" s="2">
        <f>'48 Hours - EB  (volume &amp; class)'!H54+'48 Hours - WB  (volume &amp; class)'!H54</f>
        <v>3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1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7">
        <f t="shared" si="1"/>
        <v>576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f>'48 Hours - EB  (volume &amp; class)'!C55+'48 Hours - WB  (volume &amp; class)'!C55</f>
        <v>14</v>
      </c>
      <c r="D55" s="2">
        <f>'48 Hours - EB  (volume &amp; class)'!D55+'48 Hours - WB  (volume &amp; class)'!D55</f>
        <v>367</v>
      </c>
      <c r="E55" s="2">
        <f>'48 Hours - EB  (volume &amp; class)'!E55+'48 Hours - WB  (volume &amp; class)'!E55</f>
        <v>37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23</v>
      </c>
      <c r="H55" s="2">
        <f>'48 Hours - EB  (volume &amp; class)'!H55+'48 Hours - WB  (volume &amp; class)'!H55</f>
        <v>1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2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7">
        <f t="shared" si="1"/>
        <v>444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268</v>
      </c>
      <c r="E56" s="2">
        <f>'48 Hours - EB  (volume &amp; class)'!E56+'48 Hours - WB  (volume &amp; class)'!E56</f>
        <v>39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16</v>
      </c>
      <c r="H56" s="2">
        <f>'48 Hours - EB  (volume &amp; class)'!H56+'48 Hours - WB  (volume &amp; class)'!H56</f>
        <v>2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1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7">
        <f t="shared" si="1"/>
        <v>326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150</v>
      </c>
      <c r="E57" s="2">
        <f>'48 Hours - EB  (volume &amp; class)'!E57+'48 Hours - WB  (volume &amp; class)'!E57</f>
        <v>21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8</v>
      </c>
      <c r="H57" s="2">
        <f>'48 Hours - EB  (volume &amp; class)'!H57+'48 Hours - WB  (volume &amp; class)'!H57</f>
        <v>1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7">
        <f t="shared" si="1"/>
        <v>180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83</v>
      </c>
      <c r="E58" s="2">
        <f>'48 Hours - EB  (volume &amp; class)'!E58+'48 Hours - WB  (volume &amp; class)'!E58</f>
        <v>10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8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1</v>
      </c>
      <c r="J58" s="2">
        <f>'48 Hours - EB  (volume &amp; class)'!J58+'48 Hours - WB  (volume &amp; class)'!J58</f>
        <v>1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7">
        <f t="shared" si="1"/>
        <v>103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52</v>
      </c>
      <c r="E59" s="6">
        <f>'48 Hours - EB  (volume &amp; class)'!E59+'48 Hours - WB  (volume &amp; class)'!E59</f>
        <v>6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3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1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4">
        <f t="shared" si="1"/>
        <v>62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183</v>
      </c>
      <c r="D61" s="65">
        <f t="shared" ref="D61:Q61" si="3">SUM(D12:D59)</f>
        <v>14601</v>
      </c>
      <c r="E61" s="65">
        <f t="shared" si="3"/>
        <v>2412</v>
      </c>
      <c r="F61" s="65">
        <f t="shared" si="3"/>
        <v>41</v>
      </c>
      <c r="G61" s="65">
        <f t="shared" si="3"/>
        <v>1310</v>
      </c>
      <c r="H61" s="65">
        <f t="shared" si="3"/>
        <v>152</v>
      </c>
      <c r="I61" s="65">
        <f t="shared" si="3"/>
        <v>13</v>
      </c>
      <c r="J61" s="65">
        <f t="shared" si="3"/>
        <v>122</v>
      </c>
      <c r="K61" s="65">
        <f t="shared" si="3"/>
        <v>36</v>
      </c>
      <c r="L61" s="65">
        <f t="shared" si="3"/>
        <v>1</v>
      </c>
      <c r="M61" s="65">
        <f t="shared" si="3"/>
        <v>16</v>
      </c>
      <c r="N61" s="65">
        <f t="shared" si="3"/>
        <v>3</v>
      </c>
      <c r="O61" s="65">
        <f t="shared" si="3"/>
        <v>8</v>
      </c>
      <c r="P61" s="65">
        <f t="shared" si="3"/>
        <v>0</v>
      </c>
      <c r="Q61" s="65">
        <f t="shared" si="3"/>
        <v>18898</v>
      </c>
    </row>
    <row r="62" spans="1:17" s="53" customFormat="1" ht="15" x14ac:dyDescent="0.25">
      <c r="A62" s="112" t="s">
        <v>6</v>
      </c>
      <c r="B62" s="113"/>
      <c r="C62" s="66">
        <f>C61/$Q$61</f>
        <v>9.6835643983490313E-3</v>
      </c>
      <c r="D62" s="66">
        <f t="shared" ref="D62:P62" si="4">D61/$Q$61</f>
        <v>0.77262144142237277</v>
      </c>
      <c r="E62" s="66">
        <f t="shared" si="4"/>
        <v>0.12763255370938723</v>
      </c>
      <c r="F62" s="66">
        <f t="shared" si="4"/>
        <v>2.1695417504497831E-3</v>
      </c>
      <c r="G62" s="66">
        <f t="shared" si="4"/>
        <v>6.9319504709493066E-2</v>
      </c>
      <c r="H62" s="66">
        <f t="shared" si="4"/>
        <v>8.0431791723991949E-3</v>
      </c>
      <c r="I62" s="66">
        <f t="shared" si="4"/>
        <v>6.8790348184993117E-4</v>
      </c>
      <c r="J62" s="66">
        <f t="shared" si="4"/>
        <v>6.4557095988993542E-3</v>
      </c>
      <c r="K62" s="66">
        <f t="shared" si="4"/>
        <v>1.9049634881998095E-3</v>
      </c>
      <c r="L62" s="66">
        <f t="shared" si="4"/>
        <v>5.2915652449994711E-5</v>
      </c>
      <c r="M62" s="66">
        <f t="shared" si="4"/>
        <v>8.4665043919991538E-4</v>
      </c>
      <c r="N62" s="66">
        <f t="shared" si="4"/>
        <v>1.5874695734998412E-4</v>
      </c>
      <c r="O62" s="66">
        <f t="shared" si="4"/>
        <v>4.2332521959995769E-4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71</v>
      </c>
      <c r="D64" s="65">
        <f t="shared" ref="D64:Q64" si="5">SUM(D12:D35)</f>
        <v>7175</v>
      </c>
      <c r="E64" s="65">
        <f t="shared" si="5"/>
        <v>1240</v>
      </c>
      <c r="F64" s="65">
        <f t="shared" si="5"/>
        <v>24</v>
      </c>
      <c r="G64" s="65">
        <f t="shared" si="5"/>
        <v>529</v>
      </c>
      <c r="H64" s="65">
        <f t="shared" si="5"/>
        <v>79</v>
      </c>
      <c r="I64" s="65">
        <f t="shared" si="5"/>
        <v>5</v>
      </c>
      <c r="J64" s="65">
        <f t="shared" si="5"/>
        <v>63</v>
      </c>
      <c r="K64" s="65">
        <f t="shared" si="5"/>
        <v>14</v>
      </c>
      <c r="L64" s="65">
        <f t="shared" si="5"/>
        <v>0</v>
      </c>
      <c r="M64" s="65">
        <f t="shared" si="5"/>
        <v>7</v>
      </c>
      <c r="N64" s="65">
        <f t="shared" si="5"/>
        <v>1</v>
      </c>
      <c r="O64" s="65">
        <f t="shared" si="5"/>
        <v>5</v>
      </c>
      <c r="P64" s="65">
        <f t="shared" si="5"/>
        <v>0</v>
      </c>
      <c r="Q64" s="65">
        <f t="shared" si="5"/>
        <v>9213</v>
      </c>
    </row>
    <row r="65" spans="1:17" s="53" customFormat="1" ht="15" x14ac:dyDescent="0.25">
      <c r="A65" s="112" t="s">
        <v>6</v>
      </c>
      <c r="B65" s="113"/>
      <c r="C65" s="66">
        <f>C64/$Q$64</f>
        <v>7.7065016824052965E-3</v>
      </c>
      <c r="D65" s="66">
        <f t="shared" ref="D65:P65" si="6">D64/$Q$64</f>
        <v>0.77879083903180291</v>
      </c>
      <c r="E65" s="66">
        <f t="shared" si="6"/>
        <v>0.13459242374905026</v>
      </c>
      <c r="F65" s="66">
        <f t="shared" si="6"/>
        <v>2.6050146532074245E-3</v>
      </c>
      <c r="G65" s="66">
        <f t="shared" si="6"/>
        <v>5.7418864647780309E-2</v>
      </c>
      <c r="H65" s="66">
        <f t="shared" si="6"/>
        <v>8.5748399001411048E-3</v>
      </c>
      <c r="I65" s="66">
        <f t="shared" si="6"/>
        <v>5.4271138608488008E-4</v>
      </c>
      <c r="J65" s="66">
        <f t="shared" si="6"/>
        <v>6.8381634646694891E-3</v>
      </c>
      <c r="K65" s="66">
        <f t="shared" si="6"/>
        <v>1.5195918810376641E-3</v>
      </c>
      <c r="L65" s="66">
        <f t="shared" si="6"/>
        <v>0</v>
      </c>
      <c r="M65" s="66">
        <f t="shared" si="6"/>
        <v>7.5979594051883204E-4</v>
      </c>
      <c r="N65" s="66">
        <f t="shared" si="6"/>
        <v>1.0854227721697601E-4</v>
      </c>
      <c r="O65" s="66">
        <f t="shared" si="6"/>
        <v>5.4271138608488008E-4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112</v>
      </c>
      <c r="D67" s="65">
        <f t="shared" ref="D67:Q67" si="7">SUM(D36:D59)</f>
        <v>7426</v>
      </c>
      <c r="E67" s="65">
        <f t="shared" si="7"/>
        <v>1172</v>
      </c>
      <c r="F67" s="65">
        <f t="shared" si="7"/>
        <v>17</v>
      </c>
      <c r="G67" s="65">
        <f t="shared" si="7"/>
        <v>781</v>
      </c>
      <c r="H67" s="65">
        <f t="shared" si="7"/>
        <v>73</v>
      </c>
      <c r="I67" s="65">
        <f t="shared" si="7"/>
        <v>8</v>
      </c>
      <c r="J67" s="65">
        <f t="shared" si="7"/>
        <v>59</v>
      </c>
      <c r="K67" s="65">
        <f t="shared" si="7"/>
        <v>22</v>
      </c>
      <c r="L67" s="65">
        <f t="shared" si="7"/>
        <v>1</v>
      </c>
      <c r="M67" s="65">
        <f t="shared" si="7"/>
        <v>9</v>
      </c>
      <c r="N67" s="65">
        <f t="shared" si="7"/>
        <v>2</v>
      </c>
      <c r="O67" s="65">
        <f t="shared" si="7"/>
        <v>3</v>
      </c>
      <c r="P67" s="65">
        <f t="shared" si="7"/>
        <v>0</v>
      </c>
      <c r="Q67" s="65">
        <f t="shared" si="7"/>
        <v>9685</v>
      </c>
    </row>
    <row r="68" spans="1:17" s="53" customFormat="1" ht="15" x14ac:dyDescent="0.25">
      <c r="A68" s="112" t="s">
        <v>6</v>
      </c>
      <c r="B68" s="113"/>
      <c r="C68" s="66">
        <f>C67/$Q$67</f>
        <v>1.1564274651522974E-2</v>
      </c>
      <c r="D68" s="66">
        <f t="shared" ref="D68:P68" si="8">D67/$Q$67</f>
        <v>0.76675271037687143</v>
      </c>
      <c r="E68" s="66">
        <f t="shared" si="8"/>
        <v>0.12101187403200826</v>
      </c>
      <c r="F68" s="66">
        <f t="shared" si="8"/>
        <v>1.7552916881775943E-3</v>
      </c>
      <c r="G68" s="66">
        <f t="shared" si="8"/>
        <v>8.06401652039236E-2</v>
      </c>
      <c r="H68" s="66">
        <f t="shared" si="8"/>
        <v>7.5374290139390808E-3</v>
      </c>
      <c r="I68" s="66">
        <f t="shared" si="8"/>
        <v>8.2601961796592669E-4</v>
      </c>
      <c r="J68" s="66">
        <f t="shared" si="8"/>
        <v>6.0918946824987091E-3</v>
      </c>
      <c r="K68" s="66">
        <f t="shared" si="8"/>
        <v>2.2715539494062983E-3</v>
      </c>
      <c r="L68" s="66">
        <f t="shared" si="8"/>
        <v>1.0325245224574084E-4</v>
      </c>
      <c r="M68" s="66">
        <f t="shared" si="8"/>
        <v>9.2927207021166751E-4</v>
      </c>
      <c r="N68" s="66">
        <f t="shared" si="8"/>
        <v>2.0650490449148167E-4</v>
      </c>
      <c r="O68" s="66">
        <f t="shared" si="8"/>
        <v>3.0975735673722252E-4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91.5</v>
      </c>
      <c r="D70" s="65">
        <f t="shared" ref="D70:Q70" si="9">D61/2</f>
        <v>7300.5</v>
      </c>
      <c r="E70" s="65">
        <f t="shared" si="9"/>
        <v>1206</v>
      </c>
      <c r="F70" s="65">
        <f t="shared" si="9"/>
        <v>20.5</v>
      </c>
      <c r="G70" s="65">
        <f t="shared" si="9"/>
        <v>655</v>
      </c>
      <c r="H70" s="65">
        <f t="shared" si="9"/>
        <v>76</v>
      </c>
      <c r="I70" s="65">
        <f t="shared" si="9"/>
        <v>6.5</v>
      </c>
      <c r="J70" s="65">
        <f t="shared" si="9"/>
        <v>61</v>
      </c>
      <c r="K70" s="65">
        <f t="shared" si="9"/>
        <v>18</v>
      </c>
      <c r="L70" s="65">
        <f t="shared" si="9"/>
        <v>0.5</v>
      </c>
      <c r="M70" s="65">
        <f t="shared" si="9"/>
        <v>8</v>
      </c>
      <c r="N70" s="65">
        <f t="shared" si="9"/>
        <v>1.5</v>
      </c>
      <c r="O70" s="65">
        <f t="shared" si="9"/>
        <v>4</v>
      </c>
      <c r="P70" s="65">
        <f t="shared" si="9"/>
        <v>0</v>
      </c>
      <c r="Q70" s="65">
        <f t="shared" si="9"/>
        <v>9449</v>
      </c>
    </row>
    <row r="71" spans="1:17" s="53" customFormat="1" ht="15" x14ac:dyDescent="0.25">
      <c r="A71" s="112" t="s">
        <v>6</v>
      </c>
      <c r="B71" s="113"/>
      <c r="C71" s="66">
        <f>C70/$Q$70</f>
        <v>9.6835643983490313E-3</v>
      </c>
      <c r="D71" s="66">
        <f t="shared" ref="D71:P71" si="10">D70/$Q$70</f>
        <v>0.77262144142237277</v>
      </c>
      <c r="E71" s="66">
        <f t="shared" si="10"/>
        <v>0.12763255370938723</v>
      </c>
      <c r="F71" s="66">
        <f t="shared" si="10"/>
        <v>2.1695417504497831E-3</v>
      </c>
      <c r="G71" s="66">
        <f t="shared" si="10"/>
        <v>6.9319504709493066E-2</v>
      </c>
      <c r="H71" s="66">
        <f t="shared" si="10"/>
        <v>8.0431791723991949E-3</v>
      </c>
      <c r="I71" s="66">
        <f t="shared" si="10"/>
        <v>6.8790348184993117E-4</v>
      </c>
      <c r="J71" s="66">
        <f t="shared" si="10"/>
        <v>6.4557095988993542E-3</v>
      </c>
      <c r="K71" s="66">
        <f t="shared" si="10"/>
        <v>1.9049634881998095E-3</v>
      </c>
      <c r="L71" s="66">
        <f t="shared" si="10"/>
        <v>5.2915652449994711E-5</v>
      </c>
      <c r="M71" s="66">
        <f t="shared" si="10"/>
        <v>8.4665043919991538E-4</v>
      </c>
      <c r="N71" s="66">
        <f t="shared" si="10"/>
        <v>1.5874695734998412E-4</v>
      </c>
      <c r="O71" s="66">
        <f t="shared" si="10"/>
        <v>4.2332521959995769E-4</v>
      </c>
      <c r="P71" s="66">
        <f t="shared" si="10"/>
        <v>0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52"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11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Surry</v>
      </c>
      <c r="C2" s="110"/>
      <c r="D2" s="110"/>
      <c r="F2" s="98" t="s">
        <v>0</v>
      </c>
      <c r="G2" s="98"/>
      <c r="H2" s="114" t="str">
        <f>'48 Hours (speed)'!O2</f>
        <v>1269-2743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Mount Airy</v>
      </c>
      <c r="C3" s="110"/>
      <c r="D3" s="110"/>
      <c r="E3" s="41"/>
      <c r="F3" s="98" t="s">
        <v>1</v>
      </c>
      <c r="G3" s="98"/>
      <c r="H3" s="114" t="str">
        <f>'48 Hours (speed)'!O3</f>
        <v>NC 89 (Independence Boulevard)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NC 89 (Independence Boulevard)</v>
      </c>
      <c r="C4" s="110"/>
      <c r="D4" s="110"/>
      <c r="F4" s="98" t="s">
        <v>17</v>
      </c>
      <c r="G4" s="98"/>
      <c r="H4" s="114" t="str">
        <f>'48 Hours (speed)'!O4</f>
        <v>722004W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35</v>
      </c>
      <c r="D7" s="115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'48 Hours - EB  FHWA Classes'!E12+'48 Hours - WB  FHWA Classes'!E12</f>
        <v>22</v>
      </c>
      <c r="F12" s="2">
        <f>'48 Hours - EB  FHWA Classes'!F12+'48 Hours - WB  FHWA Classes'!F12</f>
        <v>1</v>
      </c>
      <c r="G12" s="2">
        <f>'48 Hours - EB  FHWA Classes'!G12+'48 Hours - WB  FHWA Classes'!G12</f>
        <v>1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2">
        <f>SUM(E12:I12)</f>
        <v>24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'48 Hours - EB  FHWA Classes'!E13+'48 Hours - WB  FHWA Classes'!E13</f>
        <v>8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2">
        <f t="shared" ref="J13:J59" si="1">SUM(E13:I13)</f>
        <v>8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'48 Hours - EB  FHWA Classes'!E14+'48 Hours - WB  FHWA Classes'!E14</f>
        <v>14</v>
      </c>
      <c r="F14" s="2">
        <f>'48 Hours - EB  FHWA Classes'!F14+'48 Hours - WB  FHWA Classes'!F14</f>
        <v>1</v>
      </c>
      <c r="G14" s="2">
        <f>'48 Hours - EB  FHWA Classes'!G14+'48 Hours - WB  FHWA Classes'!G14</f>
        <v>1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2">
        <f t="shared" si="1"/>
        <v>16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'48 Hours - EB  FHWA Classes'!E15+'48 Hours - WB  FHWA Classes'!E15</f>
        <v>17</v>
      </c>
      <c r="F15" s="2">
        <f>'48 Hours - EB  FHWA Classes'!F15+'48 Hours - WB  FHWA Classes'!F15</f>
        <v>3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2">
        <f t="shared" si="1"/>
        <v>20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'48 Hours - EB  FHWA Classes'!E16+'48 Hours - WB  FHWA Classes'!E16</f>
        <v>15</v>
      </c>
      <c r="F16" s="2">
        <f>'48 Hours - EB  FHWA Classes'!F16+'48 Hours - WB  FHWA Classes'!F16</f>
        <v>2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2">
        <f t="shared" si="1"/>
        <v>17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'48 Hours - EB  FHWA Classes'!E17+'48 Hours - WB  FHWA Classes'!E17</f>
        <v>49</v>
      </c>
      <c r="F17" s="2">
        <f>'48 Hours - EB  FHWA Classes'!F17+'48 Hours - WB  FHWA Classes'!F17</f>
        <v>7</v>
      </c>
      <c r="G17" s="2">
        <f>'48 Hours - EB  FHWA Classes'!G17+'48 Hours - WB  FHWA Classes'!G17</f>
        <v>1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2">
        <f t="shared" si="1"/>
        <v>57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'48 Hours - EB  FHWA Classes'!E18+'48 Hours - WB  FHWA Classes'!E18</f>
        <v>111</v>
      </c>
      <c r="F18" s="2">
        <f>'48 Hours - EB  FHWA Classes'!F18+'48 Hours - WB  FHWA Classes'!F18</f>
        <v>13</v>
      </c>
      <c r="G18" s="2">
        <f>'48 Hours - EB  FHWA Classes'!G18+'48 Hours - WB  FHWA Classes'!G18</f>
        <v>3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2">
        <f t="shared" si="1"/>
        <v>127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'48 Hours - EB  FHWA Classes'!E19+'48 Hours - WB  FHWA Classes'!E19</f>
        <v>262</v>
      </c>
      <c r="F19" s="2">
        <f>'48 Hours - EB  FHWA Classes'!F19+'48 Hours - WB  FHWA Classes'!F19</f>
        <v>33</v>
      </c>
      <c r="G19" s="2">
        <f>'48 Hours - EB  FHWA Classes'!G19+'48 Hours - WB  FHWA Classes'!G19</f>
        <v>0</v>
      </c>
      <c r="H19" s="2">
        <f>'48 Hours - EB  FHWA Classes'!H19+'48 Hours - WB  FHWA Classes'!H19</f>
        <v>1</v>
      </c>
      <c r="I19" s="2">
        <f>'48 Hours - EB  FHWA Classes'!I19+'48 Hours - WB  FHWA Classes'!I19</f>
        <v>0</v>
      </c>
      <c r="J19" s="62">
        <f t="shared" si="1"/>
        <v>296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'48 Hours - EB  FHWA Classes'!E20+'48 Hours - WB  FHWA Classes'!E20</f>
        <v>312</v>
      </c>
      <c r="F20" s="2">
        <f>'48 Hours - EB  FHWA Classes'!F20+'48 Hours - WB  FHWA Classes'!F20</f>
        <v>38</v>
      </c>
      <c r="G20" s="2">
        <f>'48 Hours - EB  FHWA Classes'!G20+'48 Hours - WB  FHWA Classes'!G20</f>
        <v>3</v>
      </c>
      <c r="H20" s="2">
        <f>'48 Hours - EB  FHWA Classes'!H20+'48 Hours - WB  FHWA Classes'!H20</f>
        <v>1</v>
      </c>
      <c r="I20" s="2">
        <f>'48 Hours - EB  FHWA Classes'!I20+'48 Hours - WB  FHWA Classes'!I20</f>
        <v>0</v>
      </c>
      <c r="J20" s="62">
        <f t="shared" si="1"/>
        <v>354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'48 Hours - EB  FHWA Classes'!E21+'48 Hours - WB  FHWA Classes'!E21</f>
        <v>416</v>
      </c>
      <c r="F21" s="2">
        <f>'48 Hours - EB  FHWA Classes'!F21+'48 Hours - WB  FHWA Classes'!F21</f>
        <v>40</v>
      </c>
      <c r="G21" s="2">
        <f>'48 Hours - EB  FHWA Classes'!G21+'48 Hours - WB  FHWA Classes'!G21</f>
        <v>6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2">
        <f t="shared" si="1"/>
        <v>462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'48 Hours - EB  FHWA Classes'!E22+'48 Hours - WB  FHWA Classes'!E22</f>
        <v>472</v>
      </c>
      <c r="F22" s="2">
        <f>'48 Hours - EB  FHWA Classes'!F22+'48 Hours - WB  FHWA Classes'!F22</f>
        <v>43</v>
      </c>
      <c r="G22" s="2">
        <f>'48 Hours - EB  FHWA Classes'!G22+'48 Hours - WB  FHWA Classes'!G22</f>
        <v>9</v>
      </c>
      <c r="H22" s="2">
        <f>'48 Hours - EB  FHWA Classes'!H22+'48 Hours - WB  FHWA Classes'!H22</f>
        <v>1</v>
      </c>
      <c r="I22" s="2">
        <f>'48 Hours - EB  FHWA Classes'!I22+'48 Hours - WB  FHWA Classes'!I22</f>
        <v>0</v>
      </c>
      <c r="J22" s="62">
        <f t="shared" si="1"/>
        <v>525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'48 Hours - EB  FHWA Classes'!E23+'48 Hours - WB  FHWA Classes'!E23</f>
        <v>634</v>
      </c>
      <c r="F23" s="2">
        <f>'48 Hours - EB  FHWA Classes'!F23+'48 Hours - WB  FHWA Classes'!F23</f>
        <v>48</v>
      </c>
      <c r="G23" s="2">
        <f>'48 Hours - EB  FHWA Classes'!G23+'48 Hours - WB  FHWA Classes'!G23</f>
        <v>3</v>
      </c>
      <c r="H23" s="2">
        <f>'48 Hours - EB  FHWA Classes'!H23+'48 Hours - WB  FHWA Classes'!H23</f>
        <v>1</v>
      </c>
      <c r="I23" s="2">
        <f>'48 Hours - EB  FHWA Classes'!I23+'48 Hours - WB  FHWA Classes'!I23</f>
        <v>0</v>
      </c>
      <c r="J23" s="62">
        <f t="shared" si="1"/>
        <v>686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'48 Hours - EB  FHWA Classes'!E24+'48 Hours - WB  FHWA Classes'!E24</f>
        <v>728</v>
      </c>
      <c r="F24" s="2">
        <f>'48 Hours - EB  FHWA Classes'!F24+'48 Hours - WB  FHWA Classes'!F24</f>
        <v>64</v>
      </c>
      <c r="G24" s="2">
        <f>'48 Hours - EB  FHWA Classes'!G24+'48 Hours - WB  FHWA Classes'!G24</f>
        <v>10</v>
      </c>
      <c r="H24" s="2">
        <f>'48 Hours - EB  FHWA Classes'!H24+'48 Hours - WB  FHWA Classes'!H24</f>
        <v>4</v>
      </c>
      <c r="I24" s="2">
        <f>'48 Hours - EB  FHWA Classes'!I24+'48 Hours - WB  FHWA Classes'!I24</f>
        <v>0</v>
      </c>
      <c r="J24" s="62">
        <f t="shared" si="1"/>
        <v>806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'48 Hours - EB  FHWA Classes'!E25+'48 Hours - WB  FHWA Classes'!E25</f>
        <v>684</v>
      </c>
      <c r="F25" s="2">
        <f>'48 Hours - EB  FHWA Classes'!F25+'48 Hours - WB  FHWA Classes'!F25</f>
        <v>43</v>
      </c>
      <c r="G25" s="2">
        <f>'48 Hours - EB  FHWA Classes'!G25+'48 Hours - WB  FHWA Classes'!G25</f>
        <v>6</v>
      </c>
      <c r="H25" s="2">
        <f>'48 Hours - EB  FHWA Classes'!H25+'48 Hours - WB  FHWA Classes'!H25</f>
        <v>1</v>
      </c>
      <c r="I25" s="2">
        <f>'48 Hours - EB  FHWA Classes'!I25+'48 Hours - WB  FHWA Classes'!I25</f>
        <v>0</v>
      </c>
      <c r="J25" s="62">
        <f t="shared" si="1"/>
        <v>734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'48 Hours - EB  FHWA Classes'!E26+'48 Hours - WB  FHWA Classes'!E26</f>
        <v>722</v>
      </c>
      <c r="F26" s="2">
        <f>'48 Hours - EB  FHWA Classes'!F26+'48 Hours - WB  FHWA Classes'!F26</f>
        <v>55</v>
      </c>
      <c r="G26" s="2">
        <f>'48 Hours - EB  FHWA Classes'!G26+'48 Hours - WB  FHWA Classes'!G26</f>
        <v>8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2">
        <f t="shared" si="1"/>
        <v>785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'48 Hours - EB  FHWA Classes'!E27+'48 Hours - WB  FHWA Classes'!E27</f>
        <v>797</v>
      </c>
      <c r="F27" s="2">
        <f>'48 Hours - EB  FHWA Classes'!F27+'48 Hours - WB  FHWA Classes'!F27</f>
        <v>63</v>
      </c>
      <c r="G27" s="2">
        <f>'48 Hours - EB  FHWA Classes'!G27+'48 Hours - WB  FHWA Classes'!G27</f>
        <v>11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2">
        <f t="shared" si="1"/>
        <v>871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'48 Hours - EB  FHWA Classes'!E28+'48 Hours - WB  FHWA Classes'!E28</f>
        <v>745</v>
      </c>
      <c r="F28" s="2">
        <f>'48 Hours - EB  FHWA Classes'!F28+'48 Hours - WB  FHWA Classes'!F28</f>
        <v>39</v>
      </c>
      <c r="G28" s="2">
        <f>'48 Hours - EB  FHWA Classes'!G28+'48 Hours - WB  FHWA Classes'!G28</f>
        <v>4</v>
      </c>
      <c r="H28" s="2">
        <f>'48 Hours - EB  FHWA Classes'!H28+'48 Hours - WB  FHWA Classes'!H28</f>
        <v>2</v>
      </c>
      <c r="I28" s="2">
        <f>'48 Hours - EB  FHWA Classes'!I28+'48 Hours - WB  FHWA Classes'!I28</f>
        <v>0</v>
      </c>
      <c r="J28" s="62">
        <f t="shared" si="1"/>
        <v>790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'48 Hours - EB  FHWA Classes'!E29+'48 Hours - WB  FHWA Classes'!E29</f>
        <v>794</v>
      </c>
      <c r="F29" s="2">
        <f>'48 Hours - EB  FHWA Classes'!F29+'48 Hours - WB  FHWA Classes'!F29</f>
        <v>56</v>
      </c>
      <c r="G29" s="2">
        <f>'48 Hours - EB  FHWA Classes'!G29+'48 Hours - WB  FHWA Classes'!G29</f>
        <v>2</v>
      </c>
      <c r="H29" s="2">
        <f>'48 Hours - EB  FHWA Classes'!H29+'48 Hours - WB  FHWA Classes'!H29</f>
        <v>1</v>
      </c>
      <c r="I29" s="2">
        <f>'48 Hours - EB  FHWA Classes'!I29+'48 Hours - WB  FHWA Classes'!I29</f>
        <v>0</v>
      </c>
      <c r="J29" s="62">
        <f t="shared" si="1"/>
        <v>853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'48 Hours - EB  FHWA Classes'!E30+'48 Hours - WB  FHWA Classes'!E30</f>
        <v>557</v>
      </c>
      <c r="F30" s="2">
        <f>'48 Hours - EB  FHWA Classes'!F30+'48 Hours - WB  FHWA Classes'!F30</f>
        <v>36</v>
      </c>
      <c r="G30" s="2">
        <f>'48 Hours - EB  FHWA Classes'!G30+'48 Hours - WB  FHWA Classes'!G30</f>
        <v>4</v>
      </c>
      <c r="H30" s="2">
        <f>'48 Hours - EB  FHWA Classes'!H30+'48 Hours - WB  FHWA Classes'!H30</f>
        <v>1</v>
      </c>
      <c r="I30" s="2">
        <f>'48 Hours - EB  FHWA Classes'!I30+'48 Hours - WB  FHWA Classes'!I30</f>
        <v>0</v>
      </c>
      <c r="J30" s="62">
        <f t="shared" si="1"/>
        <v>598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'48 Hours - EB  FHWA Classes'!E31+'48 Hours - WB  FHWA Classes'!E31</f>
        <v>435</v>
      </c>
      <c r="F31" s="2">
        <f>'48 Hours - EB  FHWA Classes'!F31+'48 Hours - WB  FHWA Classes'!F31</f>
        <v>23</v>
      </c>
      <c r="G31" s="2">
        <f>'48 Hours - EB  FHWA Classes'!G31+'48 Hours - WB  FHWA Classes'!G31</f>
        <v>3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2">
        <f t="shared" si="1"/>
        <v>461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'48 Hours - EB  FHWA Classes'!E32+'48 Hours - WB  FHWA Classes'!E32</f>
        <v>343</v>
      </c>
      <c r="F32" s="2">
        <f>'48 Hours - EB  FHWA Classes'!F32+'48 Hours - WB  FHWA Classes'!F32</f>
        <v>10</v>
      </c>
      <c r="G32" s="2">
        <f>'48 Hours - EB  FHWA Classes'!G32+'48 Hours - WB  FHWA Classes'!G32</f>
        <v>1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2">
        <f t="shared" si="1"/>
        <v>354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'48 Hours - EB  FHWA Classes'!E33+'48 Hours - WB  FHWA Classes'!E33</f>
        <v>192</v>
      </c>
      <c r="F33" s="2">
        <f>'48 Hours - EB  FHWA Classes'!F33+'48 Hours - WB  FHWA Classes'!F33</f>
        <v>13</v>
      </c>
      <c r="G33" s="2">
        <f>'48 Hours - EB  FHWA Classes'!G33+'48 Hours - WB  FHWA Classes'!G33</f>
        <v>1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2">
        <f t="shared" si="1"/>
        <v>206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'48 Hours - EB  FHWA Classes'!E34+'48 Hours - WB  FHWA Classes'!E34</f>
        <v>112</v>
      </c>
      <c r="F34" s="2">
        <f>'48 Hours - EB  FHWA Classes'!F34+'48 Hours - WB  FHWA Classes'!F34</f>
        <v>5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2">
        <f t="shared" si="1"/>
        <v>117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'48 Hours - EB  FHWA Classes'!E35+'48 Hours - WB  FHWA Classes'!E35</f>
        <v>45</v>
      </c>
      <c r="F35" s="2">
        <f>'48 Hours - EB  FHWA Classes'!F35+'48 Hours - WB  FHWA Classes'!F35</f>
        <v>1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2">
        <f t="shared" si="1"/>
        <v>46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'48 Hours - EB  FHWA Classes'!E36+'48 Hours - WB  FHWA Classes'!E36</f>
        <v>29</v>
      </c>
      <c r="F36" s="2">
        <f>'48 Hours - EB  FHWA Classes'!F36+'48 Hours - WB  FHWA Classes'!F36</f>
        <v>2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2">
        <f t="shared" si="1"/>
        <v>31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'48 Hours - EB  FHWA Classes'!E37+'48 Hours - WB  FHWA Classes'!E37</f>
        <v>16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2">
        <f t="shared" si="1"/>
        <v>16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'48 Hours - EB  FHWA Classes'!E38+'48 Hours - WB  FHWA Classes'!E38</f>
        <v>14</v>
      </c>
      <c r="F38" s="2">
        <f>'48 Hours - EB  FHWA Classes'!F38+'48 Hours - WB  FHWA Classes'!F38</f>
        <v>2</v>
      </c>
      <c r="G38" s="2">
        <f>'48 Hours - EB  FHWA Classes'!G38+'48 Hours - WB  FHWA Classes'!G38</f>
        <v>2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2">
        <f t="shared" si="1"/>
        <v>18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'48 Hours - EB  FHWA Classes'!E39+'48 Hours - WB  FHWA Classes'!E39</f>
        <v>16</v>
      </c>
      <c r="F39" s="2">
        <f>'48 Hours - EB  FHWA Classes'!F39+'48 Hours - WB  FHWA Classes'!F39</f>
        <v>2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2">
        <f t="shared" si="1"/>
        <v>18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'48 Hours - EB  FHWA Classes'!E40+'48 Hours - WB  FHWA Classes'!E40</f>
        <v>18</v>
      </c>
      <c r="F40" s="2">
        <f>'48 Hours - EB  FHWA Classes'!F40+'48 Hours - WB  FHWA Classes'!F40</f>
        <v>6</v>
      </c>
      <c r="G40" s="2">
        <f>'48 Hours - EB  FHWA Classes'!G40+'48 Hours - WB  FHWA Classes'!G40</f>
        <v>4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2">
        <f t="shared" si="1"/>
        <v>28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'48 Hours - EB  FHWA Classes'!E41+'48 Hours - WB  FHWA Classes'!E41</f>
        <v>59</v>
      </c>
      <c r="F41" s="2">
        <f>'48 Hours - EB  FHWA Classes'!F41+'48 Hours - WB  FHWA Classes'!F41</f>
        <v>9</v>
      </c>
      <c r="G41" s="2">
        <f>'48 Hours - EB  FHWA Classes'!G41+'48 Hours - WB  FHWA Classes'!G41</f>
        <v>1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2">
        <f t="shared" si="1"/>
        <v>69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'48 Hours - EB  FHWA Classes'!E42+'48 Hours - WB  FHWA Classes'!E42</f>
        <v>174</v>
      </c>
      <c r="F42" s="2">
        <f>'48 Hours - EB  FHWA Classes'!F42+'48 Hours - WB  FHWA Classes'!F42</f>
        <v>14</v>
      </c>
      <c r="G42" s="2">
        <f>'48 Hours - EB  FHWA Classes'!G42+'48 Hours - WB  FHWA Classes'!G42</f>
        <v>3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2">
        <f t="shared" si="1"/>
        <v>191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'48 Hours - EB  FHWA Classes'!E43+'48 Hours - WB  FHWA Classes'!E43</f>
        <v>427</v>
      </c>
      <c r="F43" s="2">
        <f>'48 Hours - EB  FHWA Classes'!F43+'48 Hours - WB  FHWA Classes'!F43</f>
        <v>56</v>
      </c>
      <c r="G43" s="2">
        <f>'48 Hours - EB  FHWA Classes'!G43+'48 Hours - WB  FHWA Classes'!G43</f>
        <v>6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2">
        <f t="shared" si="1"/>
        <v>489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'48 Hours - EB  FHWA Classes'!E44+'48 Hours - WB  FHWA Classes'!E44</f>
        <v>413</v>
      </c>
      <c r="F44" s="2">
        <f>'48 Hours - EB  FHWA Classes'!F44+'48 Hours - WB  FHWA Classes'!F44</f>
        <v>52</v>
      </c>
      <c r="G44" s="2">
        <f>'48 Hours - EB  FHWA Classes'!G44+'48 Hours - WB  FHWA Classes'!G44</f>
        <v>5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2">
        <f t="shared" si="1"/>
        <v>470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'48 Hours - EB  FHWA Classes'!E45+'48 Hours - WB  FHWA Classes'!E45</f>
        <v>402</v>
      </c>
      <c r="F45" s="2">
        <f>'48 Hours - EB  FHWA Classes'!F45+'48 Hours - WB  FHWA Classes'!F45</f>
        <v>53</v>
      </c>
      <c r="G45" s="2">
        <f>'48 Hours - EB  FHWA Classes'!G45+'48 Hours - WB  FHWA Classes'!G45</f>
        <v>9</v>
      </c>
      <c r="H45" s="2">
        <f>'48 Hours - EB  FHWA Classes'!H45+'48 Hours - WB  FHWA Classes'!H45</f>
        <v>2</v>
      </c>
      <c r="I45" s="2">
        <f>'48 Hours - EB  FHWA Classes'!I45+'48 Hours - WB  FHWA Classes'!I45</f>
        <v>0</v>
      </c>
      <c r="J45" s="62">
        <f t="shared" si="1"/>
        <v>466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'48 Hours - EB  FHWA Classes'!E46+'48 Hours - WB  FHWA Classes'!E46</f>
        <v>495</v>
      </c>
      <c r="F46" s="2">
        <f>'48 Hours - EB  FHWA Classes'!F46+'48 Hours - WB  FHWA Classes'!F46</f>
        <v>62</v>
      </c>
      <c r="G46" s="2">
        <f>'48 Hours - EB  FHWA Classes'!G46+'48 Hours - WB  FHWA Classes'!G46</f>
        <v>12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2">
        <f t="shared" si="1"/>
        <v>569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'48 Hours - EB  FHWA Classes'!E47+'48 Hours - WB  FHWA Classes'!E47</f>
        <v>670</v>
      </c>
      <c r="F47" s="2">
        <f>'48 Hours - EB  FHWA Classes'!F47+'48 Hours - WB  FHWA Classes'!F47</f>
        <v>59</v>
      </c>
      <c r="G47" s="2">
        <f>'48 Hours - EB  FHWA Classes'!G47+'48 Hours - WB  FHWA Classes'!G47</f>
        <v>6</v>
      </c>
      <c r="H47" s="2">
        <f>'48 Hours - EB  FHWA Classes'!H47+'48 Hours - WB  FHWA Classes'!H47</f>
        <v>1</v>
      </c>
      <c r="I47" s="2">
        <f>'48 Hours - EB  FHWA Classes'!I47+'48 Hours - WB  FHWA Classes'!I47</f>
        <v>0</v>
      </c>
      <c r="J47" s="62">
        <f t="shared" si="1"/>
        <v>736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'48 Hours - EB  FHWA Classes'!E48+'48 Hours - WB  FHWA Classes'!E48</f>
        <v>751</v>
      </c>
      <c r="F48" s="2">
        <f>'48 Hours - EB  FHWA Classes'!F48+'48 Hours - WB  FHWA Classes'!F48</f>
        <v>77</v>
      </c>
      <c r="G48" s="2">
        <f>'48 Hours - EB  FHWA Classes'!G48+'48 Hours - WB  FHWA Classes'!G48</f>
        <v>8</v>
      </c>
      <c r="H48" s="2">
        <f>'48 Hours - EB  FHWA Classes'!H48+'48 Hours - WB  FHWA Classes'!H48</f>
        <v>1</v>
      </c>
      <c r="I48" s="2">
        <f>'48 Hours - EB  FHWA Classes'!I48+'48 Hours - WB  FHWA Classes'!I48</f>
        <v>0</v>
      </c>
      <c r="J48" s="62">
        <f t="shared" si="1"/>
        <v>837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'48 Hours - EB  FHWA Classes'!E49+'48 Hours - WB  FHWA Classes'!E49</f>
        <v>706</v>
      </c>
      <c r="F49" s="2">
        <f>'48 Hours - EB  FHWA Classes'!F49+'48 Hours - WB  FHWA Classes'!F49</f>
        <v>70</v>
      </c>
      <c r="G49" s="2">
        <f>'48 Hours - EB  FHWA Classes'!G49+'48 Hours - WB  FHWA Classes'!G49</f>
        <v>4</v>
      </c>
      <c r="H49" s="2">
        <f>'48 Hours - EB  FHWA Classes'!H49+'48 Hours - WB  FHWA Classes'!H49</f>
        <v>4</v>
      </c>
      <c r="I49" s="2">
        <f>'48 Hours - EB  FHWA Classes'!I49+'48 Hours - WB  FHWA Classes'!I49</f>
        <v>0</v>
      </c>
      <c r="J49" s="62">
        <f t="shared" si="1"/>
        <v>784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'48 Hours - EB  FHWA Classes'!E50+'48 Hours - WB  FHWA Classes'!E50</f>
        <v>700</v>
      </c>
      <c r="F50" s="2">
        <f>'48 Hours - EB  FHWA Classes'!F50+'48 Hours - WB  FHWA Classes'!F50</f>
        <v>83</v>
      </c>
      <c r="G50" s="2">
        <f>'48 Hours - EB  FHWA Classes'!G50+'48 Hours - WB  FHWA Classes'!G50</f>
        <v>3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2">
        <f t="shared" si="1"/>
        <v>786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'48 Hours - EB  FHWA Classes'!E51+'48 Hours - WB  FHWA Classes'!E51</f>
        <v>741</v>
      </c>
      <c r="F51" s="2">
        <f>'48 Hours - EB  FHWA Classes'!F51+'48 Hours - WB  FHWA Classes'!F51</f>
        <v>80</v>
      </c>
      <c r="G51" s="2">
        <f>'48 Hours - EB  FHWA Classes'!G51+'48 Hours - WB  FHWA Classes'!G51</f>
        <v>6</v>
      </c>
      <c r="H51" s="2">
        <f>'48 Hours - EB  FHWA Classes'!H51+'48 Hours - WB  FHWA Classes'!H51</f>
        <v>4</v>
      </c>
      <c r="I51" s="2">
        <f>'48 Hours - EB  FHWA Classes'!I51+'48 Hours - WB  FHWA Classes'!I51</f>
        <v>0</v>
      </c>
      <c r="J51" s="62">
        <f t="shared" si="1"/>
        <v>831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'48 Hours - EB  FHWA Classes'!E52+'48 Hours - WB  FHWA Classes'!E52</f>
        <v>733</v>
      </c>
      <c r="F52" s="2">
        <f>'48 Hours - EB  FHWA Classes'!F52+'48 Hours - WB  FHWA Classes'!F52</f>
        <v>78</v>
      </c>
      <c r="G52" s="2">
        <f>'48 Hours - EB  FHWA Classes'!G52+'48 Hours - WB  FHWA Classes'!G52</f>
        <v>5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2">
        <f t="shared" si="1"/>
        <v>816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'48 Hours - EB  FHWA Classes'!E53+'48 Hours - WB  FHWA Classes'!E53</f>
        <v>774</v>
      </c>
      <c r="F53" s="2">
        <f>'48 Hours - EB  FHWA Classes'!F53+'48 Hours - WB  FHWA Classes'!F53</f>
        <v>61</v>
      </c>
      <c r="G53" s="2">
        <f>'48 Hours - EB  FHWA Classes'!G53+'48 Hours - WB  FHWA Classes'!G53</f>
        <v>2</v>
      </c>
      <c r="H53" s="2">
        <f>'48 Hours - EB  FHWA Classes'!H53+'48 Hours - WB  FHWA Classes'!H53</f>
        <v>2</v>
      </c>
      <c r="I53" s="2">
        <f>'48 Hours - EB  FHWA Classes'!I53+'48 Hours - WB  FHWA Classes'!I53</f>
        <v>0</v>
      </c>
      <c r="J53" s="62">
        <f t="shared" si="1"/>
        <v>839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'48 Hours - EB  FHWA Classes'!E54+'48 Hours - WB  FHWA Classes'!E54</f>
        <v>525</v>
      </c>
      <c r="F54" s="2">
        <f>'48 Hours - EB  FHWA Classes'!F54+'48 Hours - WB  FHWA Classes'!F54</f>
        <v>50</v>
      </c>
      <c r="G54" s="2">
        <f>'48 Hours - EB  FHWA Classes'!G54+'48 Hours - WB  FHWA Classes'!G54</f>
        <v>1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2">
        <f t="shared" si="1"/>
        <v>576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'48 Hours - EB  FHWA Classes'!E55+'48 Hours - WB  FHWA Classes'!E55</f>
        <v>418</v>
      </c>
      <c r="F55" s="2">
        <f>'48 Hours - EB  FHWA Classes'!F55+'48 Hours - WB  FHWA Classes'!F55</f>
        <v>24</v>
      </c>
      <c r="G55" s="2">
        <f>'48 Hours - EB  FHWA Classes'!G55+'48 Hours - WB  FHWA Classes'!G55</f>
        <v>2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2">
        <f t="shared" si="1"/>
        <v>444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'48 Hours - EB  FHWA Classes'!E56+'48 Hours - WB  FHWA Classes'!E56</f>
        <v>307</v>
      </c>
      <c r="F56" s="2">
        <f>'48 Hours - EB  FHWA Classes'!F56+'48 Hours - WB  FHWA Classes'!F56</f>
        <v>18</v>
      </c>
      <c r="G56" s="2">
        <f>'48 Hours - EB  FHWA Classes'!G56+'48 Hours - WB  FHWA Classes'!G56</f>
        <v>1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2">
        <f t="shared" si="1"/>
        <v>326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'48 Hours - EB  FHWA Classes'!E57+'48 Hours - WB  FHWA Classes'!E57</f>
        <v>171</v>
      </c>
      <c r="F57" s="2">
        <f>'48 Hours - EB  FHWA Classes'!F57+'48 Hours - WB  FHWA Classes'!F57</f>
        <v>9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2">
        <f t="shared" si="1"/>
        <v>180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'48 Hours - EB  FHWA Classes'!E58+'48 Hours - WB  FHWA Classes'!E58</f>
        <v>93</v>
      </c>
      <c r="F58" s="2">
        <f>'48 Hours - EB  FHWA Classes'!F58+'48 Hours - WB  FHWA Classes'!F58</f>
        <v>9</v>
      </c>
      <c r="G58" s="2">
        <f>'48 Hours - EB  FHWA Classes'!G58+'48 Hours - WB  FHWA Classes'!G58</f>
        <v>1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2">
        <f t="shared" si="1"/>
        <v>103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'48 Hours - EB  FHWA Classes'!E59+'48 Hours - WB  FHWA Classes'!E59</f>
        <v>58</v>
      </c>
      <c r="F59" s="6">
        <f>'48 Hours - EB  FHWA Classes'!F59+'48 Hours - WB  FHWA Classes'!F59</f>
        <v>3</v>
      </c>
      <c r="G59" s="6">
        <f>'48 Hours - EB  FHWA Classes'!G59+'48 Hours - WB  FHWA Classes'!G59</f>
        <v>1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3">
        <f t="shared" si="1"/>
        <v>62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12" t="s">
        <v>5</v>
      </c>
      <c r="D61" s="113"/>
      <c r="E61" s="65">
        <f>SUM(E12:E59)</f>
        <v>17196</v>
      </c>
      <c r="F61" s="65">
        <f t="shared" ref="F61:J61" si="3">SUM(F12:F59)</f>
        <v>1516</v>
      </c>
      <c r="G61" s="65">
        <f t="shared" si="3"/>
        <v>159</v>
      </c>
      <c r="H61" s="65">
        <f t="shared" si="3"/>
        <v>27</v>
      </c>
      <c r="I61" s="65">
        <f t="shared" si="3"/>
        <v>0</v>
      </c>
      <c r="J61" s="65">
        <f t="shared" si="3"/>
        <v>18898</v>
      </c>
    </row>
    <row r="62" spans="1:14" s="53" customFormat="1" ht="15" x14ac:dyDescent="0.25">
      <c r="C62" s="112" t="s">
        <v>6</v>
      </c>
      <c r="D62" s="113"/>
      <c r="E62" s="66">
        <f>E61/$J$61</f>
        <v>0.90993755953010902</v>
      </c>
      <c r="F62" s="66">
        <f t="shared" ref="F62:I62" si="4">F61/$J$61</f>
        <v>8.0220129114191976E-2</v>
      </c>
      <c r="G62" s="66">
        <f t="shared" si="4"/>
        <v>8.4135887395491594E-3</v>
      </c>
      <c r="H62" s="66">
        <f t="shared" si="4"/>
        <v>1.4287226161498572E-3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112" t="s">
        <v>13</v>
      </c>
      <c r="D64" s="113"/>
      <c r="E64" s="65">
        <f>SUM(E12:E35)</f>
        <v>8486</v>
      </c>
      <c r="F64" s="65">
        <f t="shared" ref="F64:I64" si="5">SUM(F12:F35)</f>
        <v>637</v>
      </c>
      <c r="G64" s="65">
        <f t="shared" si="5"/>
        <v>77</v>
      </c>
      <c r="H64" s="65">
        <f t="shared" si="5"/>
        <v>13</v>
      </c>
      <c r="I64" s="65">
        <f t="shared" si="5"/>
        <v>0</v>
      </c>
      <c r="J64" s="65">
        <f>SUM(J12:J35)</f>
        <v>9213</v>
      </c>
    </row>
    <row r="65" spans="3:10" s="53" customFormat="1" ht="15" x14ac:dyDescent="0.25">
      <c r="C65" s="112" t="s">
        <v>6</v>
      </c>
      <c r="D65" s="113"/>
      <c r="E65" s="66">
        <f>E64/$J$64</f>
        <v>0.92108976446325841</v>
      </c>
      <c r="F65" s="66">
        <f t="shared" ref="F65:I65" si="6">F64/$J$64</f>
        <v>6.9141430587213726E-2</v>
      </c>
      <c r="G65" s="66">
        <f t="shared" si="6"/>
        <v>8.3577553457071536E-3</v>
      </c>
      <c r="H65" s="66">
        <f t="shared" si="6"/>
        <v>1.4110496038206881E-3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8710</v>
      </c>
      <c r="F67" s="65">
        <f t="shared" ref="F67:J67" si="7">SUM(F36:F59)</f>
        <v>879</v>
      </c>
      <c r="G67" s="65">
        <f t="shared" si="7"/>
        <v>82</v>
      </c>
      <c r="H67" s="65">
        <f t="shared" si="7"/>
        <v>14</v>
      </c>
      <c r="I67" s="65">
        <f t="shared" si="7"/>
        <v>0</v>
      </c>
      <c r="J67" s="65">
        <f t="shared" si="7"/>
        <v>9685</v>
      </c>
    </row>
    <row r="68" spans="3:10" s="53" customFormat="1" ht="15" x14ac:dyDescent="0.25">
      <c r="C68" s="112" t="s">
        <v>6</v>
      </c>
      <c r="D68" s="113"/>
      <c r="E68" s="66">
        <f>E67/$J$67</f>
        <v>0.89932885906040272</v>
      </c>
      <c r="F68" s="66">
        <f t="shared" ref="F68:I68" si="8">F67/$J$67</f>
        <v>9.07589055240062E-2</v>
      </c>
      <c r="G68" s="66">
        <f t="shared" si="8"/>
        <v>8.466701084150749E-3</v>
      </c>
      <c r="H68" s="66">
        <f t="shared" si="8"/>
        <v>1.4455343314403717E-3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8598</v>
      </c>
      <c r="F70" s="65">
        <f t="shared" ref="F70:J70" si="9">F61/2</f>
        <v>758</v>
      </c>
      <c r="G70" s="65">
        <f t="shared" si="9"/>
        <v>79.5</v>
      </c>
      <c r="H70" s="65">
        <f t="shared" si="9"/>
        <v>13.5</v>
      </c>
      <c r="I70" s="65">
        <f t="shared" si="9"/>
        <v>0</v>
      </c>
      <c r="J70" s="65">
        <f t="shared" si="9"/>
        <v>9449</v>
      </c>
    </row>
    <row r="71" spans="3:10" s="53" customFormat="1" ht="15" x14ac:dyDescent="0.25">
      <c r="C71" s="112" t="s">
        <v>6</v>
      </c>
      <c r="D71" s="113"/>
      <c r="E71" s="66">
        <f>E70/$J$70</f>
        <v>0.90993755953010902</v>
      </c>
      <c r="F71" s="66">
        <f t="shared" ref="F71:I71" si="10">F70/$J$70</f>
        <v>8.0220129114191976E-2</v>
      </c>
      <c r="G71" s="66">
        <f t="shared" si="10"/>
        <v>8.4135887395491594E-3</v>
      </c>
      <c r="H71" s="66">
        <f t="shared" si="10"/>
        <v>1.4287226161498572E-3</v>
      </c>
      <c r="I71" s="66">
        <f t="shared" si="10"/>
        <v>0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2019-04-11T04:46:12Z</dcterms:modified>
</cp:coreProperties>
</file>